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Электродная 34_Виталик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данные'!$30:$30</definedName>
    <definedName name="_xlnm.Print_Titles" localSheetId="0">'Мои данные'!$30:$30</definedName>
  </definedNames>
  <calcPr calcId="152511"/>
</workbook>
</file>

<file path=xl/calcChain.xml><?xml version="1.0" encoding="utf-8"?>
<calcChain xmlns="http://schemas.openxmlformats.org/spreadsheetml/2006/main">
  <c r="J22" i="8" l="1"/>
  <c r="G22" i="8"/>
  <c r="J20" i="8"/>
  <c r="G20" i="8"/>
  <c r="J19" i="8"/>
  <c r="G19" i="8"/>
  <c r="J18" i="8"/>
  <c r="G18" i="8"/>
  <c r="J160" i="8"/>
  <c r="G160" i="8"/>
  <c r="J159" i="8"/>
  <c r="G159" i="8"/>
  <c r="J21" i="8"/>
  <c r="G21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Max</author>
    <author>Alex Sosedko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5" authorId="5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3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3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4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4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4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4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4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4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4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6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6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<sst xmlns="http://schemas.openxmlformats.org/spreadsheetml/2006/main" count="554" uniqueCount="486">
  <si>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</si>
  <si>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</si>
  <si>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</si>
  <si>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</si>
  <si>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</si>
  <si>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</si>
  <si>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</si>
  <si>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</si>
  <si>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</si>
  <si>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</si>
  <si>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</si>
  <si>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</si>
  <si>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</si>
  <si>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</si>
  <si>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</si>
  <si>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</si>
  <si>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</si>
  <si>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</si>
  <si>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</si>
  <si>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</si>
  <si>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</si>
  <si>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</si>
  <si>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</si>
  <si>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Калининский район, ул. Электродная, 34</t>
  </si>
  <si>
    <t>Объект:Газопровод низкого давления от точки подключения до границы земельного участка по адресу: г. Челябинск, Калининский район, ул. Электродная, 34</t>
  </si>
  <si>
    <t>Основание:Договор № 484-п от 14.06.2016 г.</t>
  </si>
  <si>
    <t>Составлена в базисных ценах на 01.2000 г. и текущих ценах на 2 квартал 2019.</t>
  </si>
  <si>
    <t>Составил:  _________________ /Инженер-сметчик   Саблина А. А./</t>
  </si>
  <si>
    <t>Проверил:  _________________ /Главный инженер проекта   Старикова Е.Ю./</t>
  </si>
  <si>
    <t>Раздел 1. ПОДГОТОВИТЕЛЬНЫЕ РАБОТЫ</t>
  </si>
  <si>
    <t>ТЕР01-02-119-03
Расчистка площадей от кустарника и мелколесья вручную: при густой поросли
100 м2</t>
  </si>
  <si>
    <t>0,6
60/100</t>
  </si>
  <si>
    <t>ТЕР01-02-111-01
Корчевка вручную пней диаметром: до 120 мм
100 пней</t>
  </si>
  <si>
    <t>0,3
30/100</t>
  </si>
  <si>
    <t>ТССЦпг-01-01-01-008
Погрузочные работы при автомобильных перевозках: леса пиленого, погонажа плотничный, шпал
1 т груза</t>
  </si>
  <si>
    <t>0,21
0,35*0,6</t>
  </si>
  <si>
    <t>ТССЦпг-01-01-02-008
Разгрузочные работы при автомобильных перевозках: леса пиленого, погонажа плотничного, шпал
1 т груза</t>
  </si>
  <si>
    <t>ТССЦпг-03-01-01-038
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38 км I класс груза
1 т груза</t>
  </si>
  <si>
    <t>Снятие и восстановление щебеночного покрытия ,s=23 м2</t>
  </si>
  <si>
    <t>ТЕР27-03-008-02
Разборка покрытий и оснований: щебеночных
100 м3 конструкций</t>
  </si>
  <si>
    <t>0,069
23*0.3/100</t>
  </si>
  <si>
    <t>471
_____
60,83</t>
  </si>
  <si>
    <t>32
_____
4</t>
  </si>
  <si>
    <t>217
_____
57</t>
  </si>
  <si>
    <t>ТЕР27-04-001-04
Устройство подстилающих и выравнивающих слоев оснований: из щебня
100 м3 материала основания (в плотном теле)</t>
  </si>
  <si>
    <t>247,46
_____
21,77</t>
  </si>
  <si>
    <t>3636,32
_____
337,22</t>
  </si>
  <si>
    <t>17
_____
1</t>
  </si>
  <si>
    <t>251
_____
23</t>
  </si>
  <si>
    <t>230
_____
11</t>
  </si>
  <si>
    <t>1406
_____
314</t>
  </si>
  <si>
    <t>ТССЦ-408-0015
Щебень из природного камня для строительных работ марка 800, фракция 20-40 мм
м3</t>
  </si>
  <si>
    <t>6,9
23*0.3</t>
  </si>
  <si>
    <t xml:space="preserve">
_____
122</t>
  </si>
  <si>
    <t xml:space="preserve">
_____
842</t>
  </si>
  <si>
    <t xml:space="preserve">
_____
3762</t>
  </si>
  <si>
    <t>Разборка и восстановление асфальтового покрытия проезда 24 м2</t>
  </si>
  <si>
    <t>ТЕР27-03-008-04
Разборка покрытий и оснований: асфальтобетонных
100 м3 конструкций</t>
  </si>
  <si>
    <t>0,024
24*(0,04+0,06)/100</t>
  </si>
  <si>
    <t>3132,91
_____
561,25</t>
  </si>
  <si>
    <t>76
_____
13</t>
  </si>
  <si>
    <t>494
_____
182</t>
  </si>
  <si>
    <t>ТЕР27-03-008-03
Разборка покрытий и оснований: черных щебеночных
100 м3 конструкций</t>
  </si>
  <si>
    <t>0,0192
24*0,08/100</t>
  </si>
  <si>
    <t>700,52
_____
95,03</t>
  </si>
  <si>
    <t>14
_____
2</t>
  </si>
  <si>
    <t>90
_____
25</t>
  </si>
  <si>
    <t>ТЕР27-03-008-02
Разборка покрытий и оснований щебеночных
100 м3 конструкций</t>
  </si>
  <si>
    <t>0,1008
24*(0,12+0,2+0,1)/100</t>
  </si>
  <si>
    <t>48
_____
6</t>
  </si>
  <si>
    <t>316
_____
83</t>
  </si>
  <si>
    <t>ТЕР27-04-001-02
Устройство подстилающих и выравнивающих слоев оснований: из щебёночно-песчаной смеси, дресвы (Применительно)
100 м3 материала основания (в плотном теле)</t>
  </si>
  <si>
    <t>0,024
24*0,1/100</t>
  </si>
  <si>
    <t>159,4
_____
21,77</t>
  </si>
  <si>
    <t>2493,5
_____
227,33</t>
  </si>
  <si>
    <t>60
_____
5</t>
  </si>
  <si>
    <t>52
_____
3</t>
  </si>
  <si>
    <t>322
_____
74</t>
  </si>
  <si>
    <t>ТССЦ-408-0268
Готовые песчано-щебеночные смеси марка 1000, размер зерен до 10 мм, сорт 8
м3</t>
  </si>
  <si>
    <t>2,4
24*0,1</t>
  </si>
  <si>
    <t xml:space="preserve">
_____
106</t>
  </si>
  <si>
    <t xml:space="preserve">
_____
254</t>
  </si>
  <si>
    <t xml:space="preserve">
_____
947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</si>
  <si>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</si>
  <si>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0,024
24/1000</t>
  </si>
  <si>
    <t>385,21
_____
25872,3</t>
  </si>
  <si>
    <t>5678,7
_____
793,73</t>
  </si>
  <si>
    <t>9
_____
621</t>
  </si>
  <si>
    <t>136
_____
19</t>
  </si>
  <si>
    <t>125
_____
2828</t>
  </si>
  <si>
    <t>845
_____
257</t>
  </si>
  <si>
    <t>ТЕР27-04-005-04
На каждый 1 см изменения толщины слоя добавлять или исключать к расценкам 27-04-005-01, 27-04-005-02, 27-04-005-03
1000 м2 основания</t>
  </si>
  <si>
    <t>0,12
24*5/1000</t>
  </si>
  <si>
    <t xml:space="preserve">
_____
1587,6</t>
  </si>
  <si>
    <t>267,5
_____
36,45</t>
  </si>
  <si>
    <t xml:space="preserve">
_____
191</t>
  </si>
  <si>
    <t xml:space="preserve">
_____
854</t>
  </si>
  <si>
    <t>189
_____
59</t>
  </si>
  <si>
    <t>ТЕР27-06-024-04
Укладка и пропитка с применением битума щебеночных покрытий толщиной 8 см
1000 м2 покрытия и основания</t>
  </si>
  <si>
    <t>698,56
_____
45952,9</t>
  </si>
  <si>
    <t>3077,49
_____
406,08</t>
  </si>
  <si>
    <t>17
_____
1102</t>
  </si>
  <si>
    <t>74
_____
10</t>
  </si>
  <si>
    <t>226
_____
4989</t>
  </si>
  <si>
    <t>443
_____
131</t>
  </si>
  <si>
    <t>ТЕР27-06-024-05
На каждый 1 см изменения толщины щебеночных покрытий добавлять или исключать к расценке 27-06-024-04
1000 м2 покрытия и основания</t>
  </si>
  <si>
    <t>0,096
24*4/1000</t>
  </si>
  <si>
    <t>5
_____
6224,1</t>
  </si>
  <si>
    <t>119,06
_____
19,53</t>
  </si>
  <si>
    <t xml:space="preserve">
_____
598</t>
  </si>
  <si>
    <t>11
_____
2</t>
  </si>
  <si>
    <t>6
_____
2679</t>
  </si>
  <si>
    <t>71
_____
25</t>
  </si>
  <si>
    <t>70
_____
6</t>
  </si>
  <si>
    <t>64
_____
3</t>
  </si>
  <si>
    <t>391
_____
87</t>
  </si>
  <si>
    <t>ТССЦ-410-0074
Щебень черный горячий, фракция 20-25 мм
т</t>
  </si>
  <si>
    <t>4,992
24*0,08*2,6</t>
  </si>
  <si>
    <t xml:space="preserve">
_____
417</t>
  </si>
  <si>
    <t xml:space="preserve">
_____
2082</t>
  </si>
  <si>
    <t xml:space="preserve">
_____
11185</t>
  </si>
  <si>
    <t>ТЕР27-06-020-06
Устройство покрытия толщиной 4 см из горячих асфальтобетонных смесей пористых крупнозернистых, плотность каменных материалов: 2,5-2,9 т/м3
1000 м2 покрытия</t>
  </si>
  <si>
    <t>465,73
_____
95,9</t>
  </si>
  <si>
    <t>2500,28
_____
317,18</t>
  </si>
  <si>
    <t>60
_____
8</t>
  </si>
  <si>
    <t>151
_____
14</t>
  </si>
  <si>
    <t>368
_____
103</t>
  </si>
  <si>
    <t>ТЕР27-06-021-06
На каждые 0,5 см изменения толщины покрытия добавлять или исключать: к расценке 27-06-020-06
1000 м2 покрытия</t>
  </si>
  <si>
    <t>1,09
_____
4,24</t>
  </si>
  <si>
    <t xml:space="preserve">
_____
1</t>
  </si>
  <si>
    <t>1
_____
2</t>
  </si>
  <si>
    <t>ТССЦ-410-0021
Асфальтобетонные смеси дорожные, аэродромные и асфальтобетон (горячие и теплые для пористого асфальтобетона щебеночные и гравийные), марка I
т</t>
  </si>
  <si>
    <t>3,334
2,22+1,114</t>
  </si>
  <si>
    <t xml:space="preserve">
_____
507</t>
  </si>
  <si>
    <t xml:space="preserve">
_____
1690</t>
  </si>
  <si>
    <t xml:space="preserve">
_____
7878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</si>
  <si>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 2,5-2,9 т/м3
1000 м2 покрытия</t>
  </si>
  <si>
    <t>465,73
_____
245,3</t>
  </si>
  <si>
    <t>2507,4
_____
317,68</t>
  </si>
  <si>
    <t>11
_____
6</t>
  </si>
  <si>
    <t>151
_____
41</t>
  </si>
  <si>
    <t>369
_____
103</t>
  </si>
  <si>
    <t>ТССЦ-410-0002
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Б
т</t>
  </si>
  <si>
    <t xml:space="preserve">
_____
538</t>
  </si>
  <si>
    <t xml:space="preserve">
_____
1247</t>
  </si>
  <si>
    <t xml:space="preserve">
_____
5960</t>
  </si>
  <si>
    <t>ТЕРр68-14-1
Разборка бортовых камней: на бетонном основании
100 м</t>
  </si>
  <si>
    <t>0,06
6/100</t>
  </si>
  <si>
    <t>630,46
_____
114,3</t>
  </si>
  <si>
    <t>38
_____
7</t>
  </si>
  <si>
    <t>246
_____
92</t>
  </si>
  <si>
    <t>ТЕР27-02-010-02
Установка бортовых камней бетонных: при других видах покрытий
100 м бортового камня</t>
  </si>
  <si>
    <t>813,3
_____
3778,21</t>
  </si>
  <si>
    <t>95,3
_____
11,1</t>
  </si>
  <si>
    <t>49
_____
226</t>
  </si>
  <si>
    <t>6
_____
1</t>
  </si>
  <si>
    <t>658
_____
1104</t>
  </si>
  <si>
    <t>34
_____
9</t>
  </si>
  <si>
    <t>ТССЦ-403-8023
Камни бортовые БР 100.20.8 /бетон В22,5 (М300), объем 0,016 м3/ (ГОСТ 6665-91)
шт.</t>
  </si>
  <si>
    <t xml:space="preserve">
_____
24,85</t>
  </si>
  <si>
    <t xml:space="preserve">
_____
149</t>
  </si>
  <si>
    <t xml:space="preserve">
_____
888</t>
  </si>
  <si>
    <t>ТССЦпг-01-01-01-034
Погрузочные работы при автомобильных перевозках: асфальта от разборки(выгрузка учитывает затраты на штабелирование)
1 т груза</t>
  </si>
  <si>
    <t>5,892
2,318+3,334+40*6/1000</t>
  </si>
  <si>
    <t>ТССЦпг-01-01-02-034
Разгрузочные работы при автомобильных перевозках: асфальта от разборки (выгрузка учитывает затраты на штабелирование)
1 т груза</t>
  </si>
  <si>
    <t>ТССЦпг-03-21-01-038
Перевозка грузов автомобилями-самосвалами грузоподъемностью 10 т, работающих вне карьера, на расстояние: до 38 км I класс груза
1 т груза</t>
  </si>
  <si>
    <t>Раздел 2.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</si>
  <si>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</si>
  <si>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0,52
52/100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</si>
  <si>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</si>
  <si>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0,076
76/1000</t>
  </si>
  <si>
    <t>4605,55
_____
610,91</t>
  </si>
  <si>
    <t>350
_____
46</t>
  </si>
  <si>
    <t>2118
_____
626</t>
  </si>
  <si>
    <t>ТЕР01-02-066-01
Крепление инвентарными щитами стенок траншей шириной до 2 м в грунтах неустойчивых и мокрых
100 м2 креплений</t>
  </si>
  <si>
    <t>2,48
248/100</t>
  </si>
  <si>
    <t>280,28
_____
104,28</t>
  </si>
  <si>
    <t>83,26
_____
4,74</t>
  </si>
  <si>
    <t>695
_____
259</t>
  </si>
  <si>
    <t>206
_____
12</t>
  </si>
  <si>
    <t>9373
_____
1825</t>
  </si>
  <si>
    <t>1239
_____
158</t>
  </si>
  <si>
    <t>Защита подземных коммуникаций в местах пересечения с газопроводом</t>
  </si>
  <si>
    <t>ТЕР22-06-011-01
Подвешивание подземных коммуникаций при пересечении их трассой трубопровода, площадь сечения коробов до 0,1 м2
1 м короба
58,76 = 102,26 - 0,00018 x 9 190,00 - 0,036 x 377,00 - 0,034 x 772,00 - 0,0016 x 1 270,00</t>
  </si>
  <si>
    <t>13,8
_____
8,84</t>
  </si>
  <si>
    <t>36,12
_____
1,92</t>
  </si>
  <si>
    <t>55
_____
36</t>
  </si>
  <si>
    <t>144
_____
8</t>
  </si>
  <si>
    <t>744
_____
341</t>
  </si>
  <si>
    <t>778
_____
103</t>
  </si>
  <si>
    <t>ТССЦ-101-2103
Трубы хризотилцементные напорные ВТ12, диаметр условного прохода 100 мм
м</t>
  </si>
  <si>
    <t xml:space="preserve">
_____
22,4</t>
  </si>
  <si>
    <t xml:space="preserve">
_____
90</t>
  </si>
  <si>
    <t xml:space="preserve">
_____
932</t>
  </si>
  <si>
    <t>ТЕР23-01-001-01
Устройство основания под трубопроводы: песчаного н=0,1м
10 м3 основания
144,41 = 1 431,41 - 11 x 117,00</t>
  </si>
  <si>
    <t>0,8
8/10</t>
  </si>
  <si>
    <t>39,04
_____
4,26</t>
  </si>
  <si>
    <t>31
_____
3</t>
  </si>
  <si>
    <t>148
_____
46</t>
  </si>
  <si>
    <t>ТЕР01-02-061-02
Засыпка вручную траншей, пазух котлованов и ям, (песком на н= 0.2 м) группа грунтов: 2
100 м3 грунта</t>
  </si>
  <si>
    <t>0,24
24/100</t>
  </si>
  <si>
    <t>ТЕР01-02-061-02
Засыпка вручную траншей, пазух котлованов и ям, (песком над стальными вставками, под проездом, на пересечении с коммуникациями) группа грунтов: 2
100 м3 грунта</t>
  </si>
  <si>
    <t>0,32
32/100</t>
  </si>
  <si>
    <t>ТССЦ-408-0122
Песок природный для строительных работ средний
м3</t>
  </si>
  <si>
    <t>70,4
(8+24+32)*1,1</t>
  </si>
  <si>
    <t xml:space="preserve">
_____
117</t>
  </si>
  <si>
    <t xml:space="preserve">
_____
8237</t>
  </si>
  <si>
    <t xml:space="preserve">
_____
24478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</si>
  <si>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</si>
  <si>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0,064
64/1000</t>
  </si>
  <si>
    <t>739,81
_____
145,25</t>
  </si>
  <si>
    <t>47
_____
9</t>
  </si>
  <si>
    <t>416
_____
125</t>
  </si>
  <si>
    <t>ТЕР01-02-005-02
Уплотнение грунта пневматическими трамбовками, группа грунтов: 3-4
100 м3 уплотненного грунта</t>
  </si>
  <si>
    <t>0,64
64/100</t>
  </si>
  <si>
    <t>238,66
_____
44,14</t>
  </si>
  <si>
    <t>153
_____
28</t>
  </si>
  <si>
    <t>1024
_____
381</t>
  </si>
  <si>
    <t>ТССЦпг-01-01-01-039
Погрузочные работы при автомобильных перевозках: грунта растительного слоя (земля, перегной)
1 т груза</t>
  </si>
  <si>
    <t>124,8
64*1,95</t>
  </si>
  <si>
    <t>ТЕР01-01-016-02
Работа на отвале, группа грунтов: 2-3
1000 м3 грунта</t>
  </si>
  <si>
    <t>35,99
_____
4,88</t>
  </si>
  <si>
    <t>357,63
_____
64,83</t>
  </si>
  <si>
    <t>2
_____
1</t>
  </si>
  <si>
    <t>23
_____
4</t>
  </si>
  <si>
    <t>31
_____
1</t>
  </si>
  <si>
    <t>188
_____
56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</si>
  <si>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</si>
  <si>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Раздел 3. ПРОКЛАДКА  ПЭ  УЧАСТКОВ  ГАЗОПРОВОДА</t>
  </si>
  <si>
    <t>Прокладка ПЭ участка газопровода  Ф 110х10 мм  - 77 м</t>
  </si>
  <si>
    <t>ТЕР24-02-031-02
Укладка газопроводов из полиэтиленовых труб в траншею со стационарно установленного барабана, диаметр газопровода: 110 мм
100 м укладки</t>
  </si>
  <si>
    <t>0,77
77/100</t>
  </si>
  <si>
    <t>80,76
_____
20,75</t>
  </si>
  <si>
    <t>62
_____
16</t>
  </si>
  <si>
    <t>838
_____
45</t>
  </si>
  <si>
    <t>ТССЦ-507-3729
Труба напорная из полиэтилена PE 100 для газопроводов ПЭ100 SDR11, размером 110х10,0 мм (ГОСТ Р 50838-95)
м</t>
  </si>
  <si>
    <t xml:space="preserve">
_____
97,09</t>
  </si>
  <si>
    <t xml:space="preserve">
_____
7476</t>
  </si>
  <si>
    <t xml:space="preserve">
_____
29371</t>
  </si>
  <si>
    <t>Прокладка ПЭ участка газопровода  Ф 63х5,8 мм  - 6 м</t>
  </si>
  <si>
    <t>ТЕР24-02-034-01
Укладка газопроводов из одиночных полиэтиленовых труб в траншею, диаметр газопровода: до 110 мм
100 м газопровода</t>
  </si>
  <si>
    <t>ТССЦ-507-3726
Труба напорная из полиэтилена PE 100 для газопроводов ПЭ100 SDR11, размером 63х5,8 мм (ГОСТ Р 50838-95)
м</t>
  </si>
  <si>
    <t>6,12
6*1,02</t>
  </si>
  <si>
    <t xml:space="preserve">
_____
32,47</t>
  </si>
  <si>
    <t xml:space="preserve">
_____
199</t>
  </si>
  <si>
    <t xml:space="preserve">
_____
776</t>
  </si>
  <si>
    <t>Установка  ПЭ фасонных частей</t>
  </si>
  <si>
    <t>ТЕР24-02-005-03
Установка  отвода Ф 110- 4 шт, НСПС  110/108 мм - 1 шт, заглушки -1 шт на газопроводе из полиэтиленовых труб в горизонтальной плоскости, диаметр отвода 110 мм
1 шт.</t>
  </si>
  <si>
    <t>6
4+1+1</t>
  </si>
  <si>
    <t>26,64
_____
261,27</t>
  </si>
  <si>
    <t>160
_____
1567</t>
  </si>
  <si>
    <t>2154
_____
3689</t>
  </si>
  <si>
    <t>ТССЦ-507-0833
Отвод 90° полиэтиленовый с удлиненным хвостовиком, диаметр 110 мм (ТУ2248-001-18425183-01)
шт.</t>
  </si>
  <si>
    <t xml:space="preserve">
_____
201,21</t>
  </si>
  <si>
    <t xml:space="preserve">
_____
805</t>
  </si>
  <si>
    <t xml:space="preserve">
_____
2040</t>
  </si>
  <si>
    <t>Прайс ООО "ПК АИР-ГАЗ"
НСПС 110/108  ПЭ100 ГАЗ SDR11, цена: 837/1,20/6,31*1,05=116,07 руб
шт.</t>
  </si>
  <si>
    <t xml:space="preserve">
_____
116,07</t>
  </si>
  <si>
    <t xml:space="preserve">
_____
116</t>
  </si>
  <si>
    <t xml:space="preserve">
_____
732</t>
  </si>
  <si>
    <t>ТССЦ-507-0723
Заглушка полиэтиленовая с удлиненным хвостовиком SDR 11, диаметр 110 мм (ТУ2248-001-18425183-01)
шт.</t>
  </si>
  <si>
    <t xml:space="preserve">
_____
103,75</t>
  </si>
  <si>
    <t xml:space="preserve">
_____
104</t>
  </si>
  <si>
    <t xml:space="preserve">
_____
289</t>
  </si>
  <si>
    <t>ТЕР24-02-006-03
Установка тройника на газопроводе из полиэтиленовых труб в горизонтальной плоскости, диаметр газопровода: 110 мм
1 тройник</t>
  </si>
  <si>
    <t>27
_____
261</t>
  </si>
  <si>
    <t>359
_____
614</t>
  </si>
  <si>
    <t>ТССЦ-507-0887
Тройник полиэтиленовый с удлиненным хвостовиком неравнопроходной, SDR 11, 110х63 (ТУ2248-001-18425183-01)
шт.</t>
  </si>
  <si>
    <t xml:space="preserve">
_____
197,8</t>
  </si>
  <si>
    <t xml:space="preserve">
_____
198</t>
  </si>
  <si>
    <t xml:space="preserve">
_____
693</t>
  </si>
  <si>
    <t>ТЕР24-02-002-03
Сварка полиэтиленовых труб при помощи соединительных деталей с закладными нагревателями, диаметр труб: 110 мм
1 соединение</t>
  </si>
  <si>
    <t>27,76
_____
257,32</t>
  </si>
  <si>
    <t>194
_____
1802</t>
  </si>
  <si>
    <t>2619
_____
4169</t>
  </si>
  <si>
    <t>ТЕР24-02-004-02
Механическая резка полиэтиленовых труб , диаметр труб: 110 мм
1 конец</t>
  </si>
  <si>
    <t>ТЕР24-02-005-02
Установка НСПС 63/57 мм -1 шт  на газопроводе из полиэтиленовых труб в горизонтальной плоскости, диаметр отвода: 63 мм
1 шт</t>
  </si>
  <si>
    <t>16,54
_____
180,9</t>
  </si>
  <si>
    <t>17
_____
181</t>
  </si>
  <si>
    <t>223
_____
362</t>
  </si>
  <si>
    <t>Прайс ООО "ПК АИР-ГАЗ"
НСПС 63/57  ПЭ100 ГАЗ SDR11, цена: 385/1,20/6,31*1,05=53,39 руб
шт.</t>
  </si>
  <si>
    <t xml:space="preserve">
_____
53,39</t>
  </si>
  <si>
    <t xml:space="preserve">
_____
53</t>
  </si>
  <si>
    <t xml:space="preserve">
_____
337</t>
  </si>
  <si>
    <t>ТЕР24-02-004-01
Механическая резка полиэтиленовых труб , диаметр труб: до 63 мм
1 конец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</si>
  <si>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</si>
  <si>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</si>
  <si>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18
_____
178</t>
  </si>
  <si>
    <t>238
_____
350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</si>
  <si>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</t>
  </si>
  <si>
    <t>0,096
96/1000</t>
  </si>
  <si>
    <t>87,77
_____
1,76</t>
  </si>
  <si>
    <t>410,69
_____
41,06</t>
  </si>
  <si>
    <t>8
_____
1</t>
  </si>
  <si>
    <t>39
_____
4</t>
  </si>
  <si>
    <t>220
_____
53</t>
  </si>
  <si>
    <t>ТССЦ-507-3538
Лента сигнальная "Газ" ЛСГ 200
м</t>
  </si>
  <si>
    <t xml:space="preserve">
_____
0,3</t>
  </si>
  <si>
    <t xml:space="preserve">
_____
29</t>
  </si>
  <si>
    <t xml:space="preserve">
_____
100</t>
  </si>
  <si>
    <t>Установка  табличек- указателей</t>
  </si>
  <si>
    <t>ТЕР27-09-012-01
Установка табличек
100 знаков</t>
  </si>
  <si>
    <t>743,82
_____
489,12</t>
  </si>
  <si>
    <t>45
_____
29</t>
  </si>
  <si>
    <t>602
_____
200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</si>
  <si>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</si>
  <si>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</si>
  <si>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599</t>
  </si>
  <si>
    <t xml:space="preserve">
_____
2028</t>
  </si>
  <si>
    <t>Раздел 4. ПРОКЛАДКА СТАЛЬНЫХ   УЧАСТКОВ  ГАЗОПРОВОДА  НИЗКОГО   ДАВЛЕНИЯ</t>
  </si>
  <si>
    <t>ТЕР24-02-030-03
Укладка в траншею изолированных стальных газопроводов условным диаметром: до 100 мм
100 м трубопровода
1 657,81 = 12 035,56 - 101 x 102,75</t>
  </si>
  <si>
    <t>0,005
0,5/100</t>
  </si>
  <si>
    <t>330,42
_____
14,98</t>
  </si>
  <si>
    <t>1312,41
_____
139,29</t>
  </si>
  <si>
    <t>22
_____
1</t>
  </si>
  <si>
    <t>37
_____
9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</si>
  <si>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</si>
  <si>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>0,505
0,5*1,01</t>
  </si>
  <si>
    <t xml:space="preserve">
_____
48,2</t>
  </si>
  <si>
    <t xml:space="preserve">
_____
24</t>
  </si>
  <si>
    <t xml:space="preserve">
_____
156</t>
  </si>
  <si>
    <t>ТЕР24-02-021-01
Изоляция комбинированным мастично-ленточным материалом типа ленты «Лиам» сварных стыков газопроводов диаметром 89 мм
1 м2</t>
  </si>
  <si>
    <t>0,14
0,28*0,5</t>
  </si>
  <si>
    <t>23,4
_____
180,68</t>
  </si>
  <si>
    <t>88,16
_____
14,3</t>
  </si>
  <si>
    <t>3
_____
26</t>
  </si>
  <si>
    <t>12
_____
2</t>
  </si>
  <si>
    <t>44
_____
86</t>
  </si>
  <si>
    <t>70
_____
27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</si>
  <si>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</si>
  <si>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0,038
3,8/100</t>
  </si>
  <si>
    <t>227,93
_____
4,03</t>
  </si>
  <si>
    <t>919,84
_____
102,06</t>
  </si>
  <si>
    <t>35
_____
4</t>
  </si>
  <si>
    <t>117
_____
1</t>
  </si>
  <si>
    <t>200
_____
52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</si>
  <si>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</si>
  <si>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3,838
3,8*1,01</t>
  </si>
  <si>
    <t xml:space="preserve">
_____
30,2</t>
  </si>
  <si>
    <t xml:space="preserve">
_____
741</t>
  </si>
  <si>
    <t>ТЕР24-02-021-01
Изоляция комбинированным мастично-ленточным материалом типа ленты &lt;Лиам&gt; газопроводов диаметром 57 мм
1 м2</t>
  </si>
  <si>
    <t>0,684
0.18*3,8</t>
  </si>
  <si>
    <t>16
_____
124</t>
  </si>
  <si>
    <t>60
_____
10</t>
  </si>
  <si>
    <t>216
_____
417</t>
  </si>
  <si>
    <t>342
_____
132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</si>
  <si>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</si>
  <si>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0,002
0,2/100</t>
  </si>
  <si>
    <t>232,58
_____
200,73</t>
  </si>
  <si>
    <t>1591,9
_____
205,71</t>
  </si>
  <si>
    <t>6
_____
2</t>
  </si>
  <si>
    <t>18
_____
6</t>
  </si>
  <si>
    <t>0,202
0,2*1,01</t>
  </si>
  <si>
    <t xml:space="preserve">
_____
6</t>
  </si>
  <si>
    <t xml:space="preserve">
_____
39</t>
  </si>
  <si>
    <t>ТЕР13-03-002-04
Огрунтовка металлических поверхностей газопровода Ф 57 мм , грунтовкой ГФ-021
100 м2 окрашиваемой поверхности</t>
  </si>
  <si>
    <t>0,00036
(0,18*0,2) / 100</t>
  </si>
  <si>
    <t>71,47
_____
250,36</t>
  </si>
  <si>
    <t>10,15
_____
0,12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</si>
  <si>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</si>
  <si>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</si>
  <si>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</si>
  <si>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ТЕР24-02-041-01
Надземная прокладка стальных газопроводов на металлических опорах, условный диаметр газопровода: 25мм
100 м газопровода</t>
  </si>
  <si>
    <t>0,005
0.5/100</t>
  </si>
  <si>
    <t>1
_____
1</t>
  </si>
  <si>
    <t>16
_____
3</t>
  </si>
  <si>
    <t>46
_____
14</t>
  </si>
  <si>
    <t>ТССЦ-103-0015
Трубы стальные сварные водогазопроводные с резьбой черные обыкновенные (неоцинкованные), диаметр условного прохода 25 мм, толщина стенки 3,2 мм
м</t>
  </si>
  <si>
    <t xml:space="preserve">
_____
17,6</t>
  </si>
  <si>
    <t xml:space="preserve">
_____
9</t>
  </si>
  <si>
    <t xml:space="preserve">
_____
45</t>
  </si>
  <si>
    <t>ТЕР13-03-002-04
Огрунтовка металлических поверхностей газопровода Ф 25 мм , грунтовкой ГФ-021
100 м2 окрашиваемой поверхности</t>
  </si>
  <si>
    <t>0,0005
0,1*0.5/100</t>
  </si>
  <si>
    <t>ТЕР13-03-004-26
Окраска металлических огрунтованных поверхностей эмалью ПФ-115
100 м2 окрашиваемой поверхности</t>
  </si>
  <si>
    <t>ТЕР22-03-001-05
Установка фасонных частей стальных сварных диаметром 100-250 мм
1 т фасонных частей</t>
  </si>
  <si>
    <t>0,00202
(0,9+0,6+2*0,11+0,3)/1000</t>
  </si>
  <si>
    <t>4960,28
_____
14919,4</t>
  </si>
  <si>
    <t>11806,75
_____
1684,6</t>
  </si>
  <si>
    <t>10
_____
30</t>
  </si>
  <si>
    <t>24
_____
3</t>
  </si>
  <si>
    <t>135
_____
264</t>
  </si>
  <si>
    <t>152
_____
46</t>
  </si>
  <si>
    <t>ТЕР24-02-051-01
Монтаж задвижки стальной  для надземной установки на газопроводах из труб условным диаметром: 25 мм (Применительно)
1 задвижка
211,83 = 493,69 - 5,8 x 21,70 - 2 x 35,00 - 4 x 21,50</t>
  </si>
  <si>
    <t>77,36
_____
33,22</t>
  </si>
  <si>
    <t>77
_____
34</t>
  </si>
  <si>
    <t>1042
_____
168</t>
  </si>
  <si>
    <t>Прайс ООО "АЛСО "
Кран стальной шаровой муфтовый DN 25 мм; PN 4,0 МПа ALSO  КШ.М.П.GAS 025.40-01, цена:   1929/1,20/6,31*1,05=267,49 руб.
шт</t>
  </si>
  <si>
    <t xml:space="preserve">
_____
267,49</t>
  </si>
  <si>
    <t xml:space="preserve">
_____
267</t>
  </si>
  <si>
    <t xml:space="preserve">
_____
1688</t>
  </si>
  <si>
    <t>Устройство футляра Ф108х4.0мм   на выходе газопровода  Ф 57х3.5  мм  из земли, - 1 шт.</t>
  </si>
  <si>
    <t>ТЕР22-01-011-03
Укладка стальных труб диаметром 100 мм.
1 км трубопровода
5 664,92 = 9 108,28 - 1,8 x 3,24 - 12 x 9,04 - 27,6 x 112,26 - 1,39 x 36,97 - 0,18 x 996,00</t>
  </si>
  <si>
    <t>0,0006
0,6/1000</t>
  </si>
  <si>
    <t>4620,77
_____
509,63</t>
  </si>
  <si>
    <t>534,52
_____
174,69</t>
  </si>
  <si>
    <t>37
_____
3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</si>
  <si>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</si>
  <si>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</si>
  <si>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</si>
  <si>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258</t>
  </si>
  <si>
    <t>ТЕР22-05-003-01
Протаскивание в футляр Ду 100 стальных труб диаметром 57 мм
100 м трубы, уложенной в футляр</t>
  </si>
  <si>
    <t>0,006
0.6/100</t>
  </si>
  <si>
    <t>1026,3
_____
1111,06</t>
  </si>
  <si>
    <t>6
_____
7</t>
  </si>
  <si>
    <t>83
_____
38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</si>
  <si>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</si>
  <si>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0,204
0,34*0,6</t>
  </si>
  <si>
    <t>5
_____
37</t>
  </si>
  <si>
    <t>18
_____
3</t>
  </si>
  <si>
    <t>64
_____
125</t>
  </si>
  <si>
    <t>102
_____
39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</si>
  <si>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</si>
  <si>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</si>
  <si>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8
_____
40</t>
  </si>
  <si>
    <t>110
_____
193</t>
  </si>
  <si>
    <t>ТЕРм08-02-472-07
Пластина для замера потенциалов .Проводник заземляющий открыто по строительным основаниям: из полосовой стали сечением 160 мм2
100 м</t>
  </si>
  <si>
    <t>0,00165
(0,165)/100</t>
  </si>
  <si>
    <t>253,26
_____
85,18</t>
  </si>
  <si>
    <t>85,66
_____
4,08</t>
  </si>
  <si>
    <t>ТССЦ-101-2548
Сталь полосовая 40х4 мм
т</t>
  </si>
  <si>
    <t>0,0001
0.1/1000</t>
  </si>
  <si>
    <t xml:space="preserve">
_____
6320</t>
  </si>
  <si>
    <t xml:space="preserve">
_____
5</t>
  </si>
  <si>
    <t>ТЕРм12-10-001-01
Бобышки, штуцеры на условное давление до 10 МПа
100 шт.</t>
  </si>
  <si>
    <t>0,01
1/100</t>
  </si>
  <si>
    <t>795,26
_____
2433,91</t>
  </si>
  <si>
    <t>8
_____
25</t>
  </si>
  <si>
    <t>107
_____
265</t>
  </si>
  <si>
    <t>Уплотнение вводов водопровода, канализации</t>
  </si>
  <si>
    <t>ТЕР16-07-006-02
Заделка сальников при проходе труб (водопровода, канализации) через фундаменты или стены подвала диаметром: до 200 мм
1 сальник</t>
  </si>
  <si>
    <t>27,07
_____
53,37</t>
  </si>
  <si>
    <t>81
_____
160</t>
  </si>
  <si>
    <t>1094
_____
989</t>
  </si>
  <si>
    <t>Раздел 5. ИСПЫТАНИЯ ГАЗОПРОВОДА  НИЗКОГО ДАВЛЕНИЯ</t>
  </si>
  <si>
    <t>ТЕРм39-02-015-04
Гаммаграфический контроль трубопровода через две стенки, ф 108 мм.
1 снимок</t>
  </si>
  <si>
    <t>15,51
_____
6,75</t>
  </si>
  <si>
    <t>16
_____
6</t>
  </si>
  <si>
    <t>209
_____
16</t>
  </si>
  <si>
    <t>ТЕРм39-02-015-04
Гаммаграфический контроль трубопровода через две стенки,  ф 89 мм.
1 снимок</t>
  </si>
  <si>
    <t>ТЕРм39-02-015-02
Гаммаграфический контроль трубопровода через две стенки, ф 57 мм.
1 снимок</t>
  </si>
  <si>
    <t>14,7
_____
5,66</t>
  </si>
  <si>
    <t>44
_____
17</t>
  </si>
  <si>
    <t>594
_____
40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</si>
  <si>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</si>
  <si>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0,00964
(0,18*3,8+0,28*1)/100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</si>
  <si>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</si>
  <si>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</si>
  <si>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</si>
  <si>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875
_____
139</t>
  </si>
  <si>
    <t>ТЕР24-02-120-02
Очистка полости трубопровода продувкой воздухом, условный диаметр газопровода: до 100 мм
100 м трубопровода</t>
  </si>
  <si>
    <t>0,888
88,8/100</t>
  </si>
  <si>
    <t>12,55
_____
2,43</t>
  </si>
  <si>
    <t>74
_____
29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</si>
  <si>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</si>
  <si>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</si>
  <si>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38
_____
9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</si>
  <si>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</si>
  <si>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</si>
  <si>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</si>
  <si>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5391
_____
1147</t>
  </si>
  <si>
    <t>Итого прямые затраты по смете</t>
  </si>
  <si>
    <t>4136
_____
32264</t>
  </si>
  <si>
    <t>5617
_____
344</t>
  </si>
  <si>
    <t>55749
_____
122220</t>
  </si>
  <si>
    <t>31676
_____
4660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</si>
  <si>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</si>
  <si>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</si>
  <si>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89, 91-93)</t>
  </si>
  <si>
    <t xml:space="preserve">
_____
22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</si>
  <si>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</si>
  <si>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</si>
  <si>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</si>
  <si>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</si>
  <si>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</si>
  <si>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</si>
  <si>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</si>
  <si>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</si>
  <si>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</si>
  <si>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</si>
  <si>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</si>
  <si>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на Газопровод низкого давления от точки подключения до границы земельного участка по адресу: г. Челябинск, Калининский район, ул. Электродная, 34</t>
  </si>
  <si>
    <t>ЛОКАЛЬНАЯ СМЕТА 2</t>
  </si>
  <si>
    <t>УТВЕРЖДЕНО:</t>
  </si>
  <si>
    <t>_________________/____________________/</t>
  </si>
  <si>
    <t>СОГЛАСОВАНО:</t>
  </si>
  <si>
    <t>____________________/____________________________/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</si>
</sst>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69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8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8" fillId="0" borderId="1" xfId="6" applyFont="1" applyBorder="1" applyAlignment="1">
      <alignment horizontal="right" vertical="top" wrapText="1"/>
    </xf>
    <xf numFmtId="0" fontId="11" fillId="0" borderId="1" xfId="6" applyFont="1" applyBorder="1" applyAlignment="1">
      <alignment horizontal="right" vertical="top" wrapText="1"/>
    </xf>
    <xf numFmtId="0" fontId="8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10" fillId="0" borderId="0" xfId="0" applyFont="1"/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66"/>
  <sheetViews>
    <sheetView showGridLines="0" tabSelected="1" topLeftCell="A142" workbookViewId="0">
      <selection activeCell="D8" sqref="D8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x14ac:dyDescent="0.2">
      <c r="A2" s="68" t="s">
        <v>482</v>
      </c>
      <c r="G2" s="68" t="s">
        <v>484</v>
      </c>
    </row>
    <row r="5" spans="1:21" x14ac:dyDescent="0.2">
      <c r="A5" s="1" t="s">
        <v>483</v>
      </c>
      <c r="G5" s="1" t="s">
        <v>485</v>
      </c>
    </row>
    <row r="8" spans="1:21" s="5" customFormat="1" ht="12" x14ac:dyDescent="0.2">
      <c r="A8" s="3"/>
      <c r="B8" s="4"/>
      <c r="C8" s="4"/>
      <c r="D8" s="4"/>
    </row>
    <row r="9" spans="1:21" s="5" customFormat="1" ht="12" x14ac:dyDescent="0.2">
      <c r="A9" s="6" t="s">
        <v>23</v>
      </c>
      <c r="B9" s="4"/>
      <c r="C9" s="4"/>
      <c r="D9" s="4"/>
    </row>
    <row r="10" spans="1:21" s="5" customFormat="1" ht="12" x14ac:dyDescent="0.2">
      <c r="A10" s="3"/>
      <c r="B10" s="4"/>
      <c r="C10" s="4"/>
      <c r="D10" s="4"/>
    </row>
    <row r="11" spans="1:21" s="5" customFormat="1" ht="12" x14ac:dyDescent="0.2">
      <c r="A11" s="6" t="s">
        <v>24</v>
      </c>
      <c r="B11" s="4"/>
      <c r="C11" s="4"/>
      <c r="D11" s="4"/>
    </row>
    <row r="12" spans="1:21" s="5" customFormat="1" ht="15" x14ac:dyDescent="0.25">
      <c r="A12" s="55" t="s">
        <v>481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</row>
    <row r="13" spans="1:21" s="5" customFormat="1" ht="12" x14ac:dyDescent="0.2">
      <c r="A13" s="56" t="s">
        <v>18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</row>
    <row r="14" spans="1:21" s="5" customFormat="1" ht="12" x14ac:dyDescent="0.2">
      <c r="A14" s="56" t="s">
        <v>480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</row>
    <row r="15" spans="1:21" s="5" customFormat="1" ht="12" x14ac:dyDescent="0.2">
      <c r="A15" s="57" t="s">
        <v>25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</row>
    <row r="16" spans="1:21" s="5" customFormat="1" ht="12" x14ac:dyDescent="0.2"/>
    <row r="17" spans="1:26" s="5" customFormat="1" ht="12" x14ac:dyDescent="0.2">
      <c r="G17" s="58" t="s">
        <v>16</v>
      </c>
      <c r="H17" s="59"/>
      <c r="I17" s="60"/>
      <c r="J17" s="58" t="s">
        <v>17</v>
      </c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</row>
    <row r="18" spans="1:26" s="5" customFormat="1" x14ac:dyDescent="0.2">
      <c r="D18" s="3" t="s">
        <v>1</v>
      </c>
      <c r="G18" s="64">
        <f>49222/1000</f>
        <v>49.222000000000001</v>
      </c>
      <c r="H18" s="65"/>
      <c r="I18" s="7" t="s">
        <v>2</v>
      </c>
      <c r="J18" s="66">
        <f>290457/1000</f>
        <v>290.45699999999999</v>
      </c>
      <c r="K18" s="67"/>
      <c r="L18" s="8"/>
      <c r="M18" s="8"/>
      <c r="N18" s="8"/>
      <c r="O18" s="8"/>
      <c r="P18" s="8"/>
      <c r="Q18" s="8"/>
      <c r="R18" s="8"/>
      <c r="S18" s="8"/>
      <c r="T18" s="8"/>
      <c r="U18" s="7" t="s">
        <v>2</v>
      </c>
    </row>
    <row r="19" spans="1:26" s="5" customFormat="1" x14ac:dyDescent="0.2">
      <c r="D19" s="9" t="s">
        <v>19</v>
      </c>
      <c r="F19" s="10"/>
      <c r="G19" s="64">
        <f>0/1000</f>
        <v>0</v>
      </c>
      <c r="H19" s="65"/>
      <c r="I19" s="7" t="s">
        <v>2</v>
      </c>
      <c r="J19" s="66">
        <f>0/1000</f>
        <v>0</v>
      </c>
      <c r="K19" s="67"/>
      <c r="L19" s="8"/>
      <c r="M19" s="8"/>
      <c r="N19" s="8"/>
      <c r="O19" s="8"/>
      <c r="P19" s="8"/>
      <c r="Q19" s="8"/>
      <c r="R19" s="8"/>
      <c r="S19" s="8"/>
      <c r="T19" s="8"/>
      <c r="U19" s="7" t="s">
        <v>2</v>
      </c>
    </row>
    <row r="20" spans="1:26" s="5" customFormat="1" x14ac:dyDescent="0.2">
      <c r="D20" s="9" t="s">
        <v>20</v>
      </c>
      <c r="F20" s="10"/>
      <c r="G20" s="64">
        <f>1148/1000</f>
        <v>1.1479999999999999</v>
      </c>
      <c r="H20" s="65"/>
      <c r="I20" s="7" t="s">
        <v>2</v>
      </c>
      <c r="J20" s="66">
        <f>5095/1000</f>
        <v>5.0949999999999998</v>
      </c>
      <c r="K20" s="67"/>
      <c r="L20" s="8"/>
      <c r="M20" s="8"/>
      <c r="N20" s="8"/>
      <c r="O20" s="8"/>
      <c r="P20" s="8"/>
      <c r="Q20" s="8"/>
      <c r="R20" s="8"/>
      <c r="S20" s="8"/>
      <c r="T20" s="8"/>
      <c r="U20" s="7" t="s">
        <v>2</v>
      </c>
    </row>
    <row r="21" spans="1:26" s="5" customFormat="1" x14ac:dyDescent="0.2">
      <c r="D21" s="3" t="s">
        <v>3</v>
      </c>
      <c r="G21" s="64">
        <f>(V21+V22)/1000</f>
        <v>0.40899999999999997</v>
      </c>
      <c r="H21" s="65"/>
      <c r="I21" s="7" t="s">
        <v>4</v>
      </c>
      <c r="J21" s="66">
        <f>(W21+W22)/1000</f>
        <v>0.40899999999999997</v>
      </c>
      <c r="K21" s="67"/>
      <c r="L21" s="8"/>
      <c r="M21" s="8"/>
      <c r="N21" s="8"/>
      <c r="O21" s="8"/>
      <c r="P21" s="8"/>
      <c r="Q21" s="8"/>
      <c r="R21" s="8"/>
      <c r="S21" s="8"/>
      <c r="T21" s="8"/>
      <c r="U21" s="7" t="s">
        <v>4</v>
      </c>
      <c r="V21" s="11">
        <v>384.5</v>
      </c>
      <c r="W21" s="12">
        <v>384.5</v>
      </c>
      <c r="X21" s="25">
        <v>4480</v>
      </c>
      <c r="Y21" s="25">
        <v>4452</v>
      </c>
      <c r="Z21" s="25">
        <v>2753</v>
      </c>
    </row>
    <row r="22" spans="1:26" s="5" customFormat="1" x14ac:dyDescent="0.2">
      <c r="D22" s="3" t="s">
        <v>5</v>
      </c>
      <c r="G22" s="64">
        <f>4480/1000</f>
        <v>4.4800000000000004</v>
      </c>
      <c r="H22" s="65"/>
      <c r="I22" s="7" t="s">
        <v>2</v>
      </c>
      <c r="J22" s="66">
        <f>60409/1000</f>
        <v>60.408999999999999</v>
      </c>
      <c r="K22" s="67"/>
      <c r="L22" s="8"/>
      <c r="M22" s="8"/>
      <c r="N22" s="8"/>
      <c r="O22" s="8"/>
      <c r="P22" s="8"/>
      <c r="Q22" s="8"/>
      <c r="R22" s="8"/>
      <c r="S22" s="8"/>
      <c r="T22" s="8"/>
      <c r="U22" s="7" t="s">
        <v>2</v>
      </c>
      <c r="V22" s="11">
        <v>24.5</v>
      </c>
      <c r="W22" s="12">
        <v>24.5</v>
      </c>
      <c r="X22" s="26">
        <v>60409</v>
      </c>
      <c r="Y22" s="26">
        <v>51125</v>
      </c>
      <c r="Z22" s="26">
        <v>29665</v>
      </c>
    </row>
    <row r="23" spans="1:26" s="5" customFormat="1" ht="12" x14ac:dyDescent="0.2">
      <c r="F23" s="4"/>
      <c r="G23" s="13"/>
      <c r="H23" s="13"/>
      <c r="I23" s="14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4"/>
    </row>
    <row r="24" spans="1:26" s="5" customFormat="1" ht="12" x14ac:dyDescent="0.2">
      <c r="B24" s="4"/>
      <c r="C24" s="4"/>
      <c r="D24" s="4"/>
      <c r="F24" s="10"/>
      <c r="G24" s="16"/>
      <c r="H24" s="16"/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7"/>
    </row>
    <row r="25" spans="1:26" s="5" customFormat="1" ht="12" x14ac:dyDescent="0.2">
      <c r="A25" s="32" t="s">
        <v>26</v>
      </c>
    </row>
    <row r="26" spans="1:26" s="5" customFormat="1" thickBot="1" x14ac:dyDescent="0.25">
      <c r="A26" s="19"/>
    </row>
    <row r="27" spans="1:26" s="21" customFormat="1" ht="27" customHeight="1" thickBot="1" x14ac:dyDescent="0.25">
      <c r="A27" s="61" t="s">
        <v>6</v>
      </c>
      <c r="B27" s="61" t="s">
        <v>7</v>
      </c>
      <c r="C27" s="61" t="s">
        <v>8</v>
      </c>
      <c r="D27" s="62" t="s">
        <v>9</v>
      </c>
      <c r="E27" s="62"/>
      <c r="F27" s="62"/>
      <c r="G27" s="62" t="s">
        <v>10</v>
      </c>
      <c r="H27" s="62"/>
      <c r="I27" s="62"/>
      <c r="J27" s="62" t="s">
        <v>11</v>
      </c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</row>
    <row r="28" spans="1:26" s="21" customFormat="1" ht="22.5" customHeight="1" thickBot="1" x14ac:dyDescent="0.25">
      <c r="A28" s="61"/>
      <c r="B28" s="61"/>
      <c r="C28" s="61"/>
      <c r="D28" s="63" t="s">
        <v>0</v>
      </c>
      <c r="E28" s="20" t="s">
        <v>12</v>
      </c>
      <c r="F28" s="20" t="s">
        <v>13</v>
      </c>
      <c r="G28" s="63" t="s">
        <v>0</v>
      </c>
      <c r="H28" s="20" t="s">
        <v>12</v>
      </c>
      <c r="I28" s="20" t="s">
        <v>13</v>
      </c>
      <c r="J28" s="63" t="s">
        <v>0</v>
      </c>
      <c r="K28" s="20" t="s">
        <v>12</v>
      </c>
      <c r="L28" s="20"/>
      <c r="M28" s="20"/>
      <c r="N28" s="20"/>
      <c r="O28" s="20"/>
      <c r="P28" s="20"/>
      <c r="Q28" s="20"/>
      <c r="R28" s="20"/>
      <c r="S28" s="20"/>
      <c r="T28" s="20"/>
      <c r="U28" s="20" t="s">
        <v>13</v>
      </c>
    </row>
    <row r="29" spans="1:26" s="21" customFormat="1" ht="22.5" customHeight="1" thickBot="1" x14ac:dyDescent="0.25">
      <c r="A29" s="61"/>
      <c r="B29" s="61"/>
      <c r="C29" s="61"/>
      <c r="D29" s="63"/>
      <c r="E29" s="20" t="s">
        <v>14</v>
      </c>
      <c r="F29" s="20" t="s">
        <v>15</v>
      </c>
      <c r="G29" s="63"/>
      <c r="H29" s="20" t="s">
        <v>14</v>
      </c>
      <c r="I29" s="20" t="s">
        <v>15</v>
      </c>
      <c r="J29" s="63"/>
      <c r="K29" s="20" t="s">
        <v>14</v>
      </c>
      <c r="L29" s="20"/>
      <c r="M29" s="20"/>
      <c r="N29" s="20"/>
      <c r="O29" s="20"/>
      <c r="P29" s="20"/>
      <c r="Q29" s="20"/>
      <c r="R29" s="20"/>
      <c r="S29" s="20"/>
      <c r="T29" s="20"/>
      <c r="U29" s="20" t="s">
        <v>15</v>
      </c>
    </row>
    <row r="30" spans="1:26" s="4" customFormat="1" x14ac:dyDescent="0.2">
      <c r="A30" s="33">
        <v>1</v>
      </c>
      <c r="B30" s="33">
        <v>2</v>
      </c>
      <c r="C30" s="33">
        <v>3</v>
      </c>
      <c r="D30" s="34">
        <v>4</v>
      </c>
      <c r="E30" s="33">
        <v>5</v>
      </c>
      <c r="F30" s="33">
        <v>6</v>
      </c>
      <c r="G30" s="34">
        <v>7</v>
      </c>
      <c r="H30" s="33">
        <v>8</v>
      </c>
      <c r="I30" s="33">
        <v>9</v>
      </c>
      <c r="J30" s="34">
        <v>10</v>
      </c>
      <c r="K30" s="33">
        <v>11</v>
      </c>
      <c r="L30" s="33"/>
      <c r="M30" s="33"/>
      <c r="N30" s="33"/>
      <c r="O30" s="33"/>
      <c r="P30" s="33"/>
      <c r="Q30" s="33"/>
      <c r="R30" s="33"/>
      <c r="S30" s="33"/>
      <c r="T30" s="33"/>
      <c r="U30" s="33">
        <v>12</v>
      </c>
    </row>
    <row r="31" spans="1:26" s="22" customFormat="1" ht="21" customHeight="1" x14ac:dyDescent="0.2">
      <c r="A31" s="51" t="s">
        <v>29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</row>
    <row r="32" spans="1:26" s="22" customFormat="1" ht="48" x14ac:dyDescent="0.2">
      <c r="A32" s="35">
        <v>1</v>
      </c>
      <c r="B32" s="36" t="s">
        <v>30</v>
      </c>
      <c r="C32" s="37" t="s">
        <v>31</v>
      </c>
      <c r="D32" s="38">
        <v>97.67</v>
      </c>
      <c r="E32" s="39">
        <v>97.67</v>
      </c>
      <c r="F32" s="38"/>
      <c r="G32" s="38">
        <v>59</v>
      </c>
      <c r="H32" s="38">
        <v>59</v>
      </c>
      <c r="I32" s="38"/>
      <c r="J32" s="38">
        <v>790</v>
      </c>
      <c r="K32" s="39">
        <v>790</v>
      </c>
      <c r="L32" s="39"/>
      <c r="M32" s="39"/>
      <c r="N32" s="39"/>
      <c r="O32" s="39"/>
      <c r="P32" s="39"/>
      <c r="Q32" s="39"/>
      <c r="R32" s="39"/>
      <c r="S32" s="39"/>
      <c r="T32" s="39"/>
      <c r="U32" s="39"/>
    </row>
    <row r="33" spans="1:21" s="22" customFormat="1" ht="48" x14ac:dyDescent="0.2">
      <c r="A33" s="35">
        <v>2</v>
      </c>
      <c r="B33" s="36" t="s">
        <v>32</v>
      </c>
      <c r="C33" s="37" t="s">
        <v>33</v>
      </c>
      <c r="D33" s="38">
        <v>32.54</v>
      </c>
      <c r="E33" s="39">
        <v>32.54</v>
      </c>
      <c r="F33" s="38"/>
      <c r="G33" s="38">
        <v>10</v>
      </c>
      <c r="H33" s="38">
        <v>10</v>
      </c>
      <c r="I33" s="38"/>
      <c r="J33" s="38">
        <v>132</v>
      </c>
      <c r="K33" s="39">
        <v>132</v>
      </c>
      <c r="L33" s="39"/>
      <c r="M33" s="39"/>
      <c r="N33" s="39"/>
      <c r="O33" s="39"/>
      <c r="P33" s="39"/>
      <c r="Q33" s="39"/>
      <c r="R33" s="39"/>
      <c r="S33" s="39"/>
      <c r="T33" s="39"/>
      <c r="U33" s="39"/>
    </row>
    <row r="34" spans="1:21" s="22" customFormat="1" ht="60" x14ac:dyDescent="0.2">
      <c r="A34" s="35">
        <v>3</v>
      </c>
      <c r="B34" s="36" t="s">
        <v>34</v>
      </c>
      <c r="C34" s="37" t="s">
        <v>35</v>
      </c>
      <c r="D34" s="38">
        <v>13.82</v>
      </c>
      <c r="E34" s="39"/>
      <c r="F34" s="38">
        <v>13.82</v>
      </c>
      <c r="G34" s="38">
        <v>3</v>
      </c>
      <c r="H34" s="38"/>
      <c r="I34" s="38">
        <v>3</v>
      </c>
      <c r="J34" s="38">
        <v>26</v>
      </c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>
        <v>26</v>
      </c>
    </row>
    <row r="35" spans="1:21" s="22" customFormat="1" ht="60" x14ac:dyDescent="0.2">
      <c r="A35" s="35">
        <v>4</v>
      </c>
      <c r="B35" s="36" t="s">
        <v>36</v>
      </c>
      <c r="C35" s="37" t="s">
        <v>35</v>
      </c>
      <c r="D35" s="38">
        <v>13.82</v>
      </c>
      <c r="E35" s="39"/>
      <c r="F35" s="38">
        <v>13.82</v>
      </c>
      <c r="G35" s="38">
        <v>3</v>
      </c>
      <c r="H35" s="38"/>
      <c r="I35" s="38">
        <v>3</v>
      </c>
      <c r="J35" s="38">
        <v>26</v>
      </c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>
        <v>26</v>
      </c>
    </row>
    <row r="36" spans="1:21" s="22" customFormat="1" ht="108" x14ac:dyDescent="0.2">
      <c r="A36" s="35">
        <v>5</v>
      </c>
      <c r="B36" s="36" t="s">
        <v>37</v>
      </c>
      <c r="C36" s="37">
        <v>0.21</v>
      </c>
      <c r="D36" s="38">
        <v>25.06</v>
      </c>
      <c r="E36" s="39"/>
      <c r="F36" s="38">
        <v>25.06</v>
      </c>
      <c r="G36" s="38">
        <v>5</v>
      </c>
      <c r="H36" s="38"/>
      <c r="I36" s="38">
        <v>5</v>
      </c>
      <c r="J36" s="38">
        <v>32</v>
      </c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>
        <v>32</v>
      </c>
    </row>
    <row r="37" spans="1:21" s="22" customFormat="1" ht="17.850000000000001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</row>
    <row r="38" spans="1:21" s="22" customFormat="1" ht="48" x14ac:dyDescent="0.2">
      <c r="A38" s="35">
        <v>6</v>
      </c>
      <c r="B38" s="36" t="s">
        <v>39</v>
      </c>
      <c r="C38" s="37" t="s">
        <v>40</v>
      </c>
      <c r="D38" s="38">
        <v>601.35</v>
      </c>
      <c r="E38" s="39">
        <v>130.35</v>
      </c>
      <c r="F38" s="38" t="s">
        <v>41</v>
      </c>
      <c r="G38" s="38">
        <v>41</v>
      </c>
      <c r="H38" s="38">
        <v>9</v>
      </c>
      <c r="I38" s="38" t="s">
        <v>42</v>
      </c>
      <c r="J38" s="38">
        <v>338</v>
      </c>
      <c r="K38" s="39">
        <v>121</v>
      </c>
      <c r="L38" s="39"/>
      <c r="M38" s="39"/>
      <c r="N38" s="39"/>
      <c r="O38" s="39"/>
      <c r="P38" s="39"/>
      <c r="Q38" s="39"/>
      <c r="R38" s="39"/>
      <c r="S38" s="39"/>
      <c r="T38" s="39"/>
      <c r="U38" s="39" t="s">
        <v>43</v>
      </c>
    </row>
    <row r="39" spans="1:21" s="22" customFormat="1" ht="72" x14ac:dyDescent="0.2">
      <c r="A39" s="35">
        <v>7</v>
      </c>
      <c r="B39" s="36" t="s">
        <v>44</v>
      </c>
      <c r="C39" s="37" t="s">
        <v>40</v>
      </c>
      <c r="D39" s="38">
        <v>3905.55</v>
      </c>
      <c r="E39" s="39" t="s">
        <v>45</v>
      </c>
      <c r="F39" s="38" t="s">
        <v>46</v>
      </c>
      <c r="G39" s="38">
        <v>269</v>
      </c>
      <c r="H39" s="38" t="s">
        <v>47</v>
      </c>
      <c r="I39" s="38" t="s">
        <v>48</v>
      </c>
      <c r="J39" s="38">
        <v>1647</v>
      </c>
      <c r="K39" s="39" t="s">
        <v>49</v>
      </c>
      <c r="L39" s="39"/>
      <c r="M39" s="39"/>
      <c r="N39" s="39"/>
      <c r="O39" s="39"/>
      <c r="P39" s="39"/>
      <c r="Q39" s="39"/>
      <c r="R39" s="39"/>
      <c r="S39" s="39"/>
      <c r="T39" s="39"/>
      <c r="U39" s="39" t="s">
        <v>50</v>
      </c>
    </row>
    <row r="40" spans="1:21" s="22" customFormat="1" ht="60" x14ac:dyDescent="0.2">
      <c r="A40" s="35">
        <v>8</v>
      </c>
      <c r="B40" s="36" t="s">
        <v>51</v>
      </c>
      <c r="C40" s="37" t="s">
        <v>52</v>
      </c>
      <c r="D40" s="38">
        <v>122</v>
      </c>
      <c r="E40" s="39" t="s">
        <v>53</v>
      </c>
      <c r="F40" s="38"/>
      <c r="G40" s="38">
        <v>842</v>
      </c>
      <c r="H40" s="38" t="s">
        <v>54</v>
      </c>
      <c r="I40" s="38"/>
      <c r="J40" s="38">
        <v>3762</v>
      </c>
      <c r="K40" s="39" t="s">
        <v>55</v>
      </c>
      <c r="L40" s="39"/>
      <c r="M40" s="39"/>
      <c r="N40" s="39"/>
      <c r="O40" s="39"/>
      <c r="P40" s="39"/>
      <c r="Q40" s="39"/>
      <c r="R40" s="39"/>
      <c r="S40" s="39"/>
      <c r="T40" s="39"/>
      <c r="U40" s="39"/>
    </row>
    <row r="41" spans="1:21" s="22" customFormat="1" ht="17.850000000000001" customHeight="1" x14ac:dyDescent="0.2">
      <c r="A41" s="53" t="s">
        <v>56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</row>
    <row r="42" spans="1:21" s="22" customFormat="1" ht="48" x14ac:dyDescent="0.2">
      <c r="A42" s="35">
        <v>9</v>
      </c>
      <c r="B42" s="36" t="s">
        <v>57</v>
      </c>
      <c r="C42" s="37" t="s">
        <v>58</v>
      </c>
      <c r="D42" s="38">
        <v>5022.6099999999997</v>
      </c>
      <c r="E42" s="39">
        <v>1889.7</v>
      </c>
      <c r="F42" s="38" t="s">
        <v>59</v>
      </c>
      <c r="G42" s="38">
        <v>121</v>
      </c>
      <c r="H42" s="38">
        <v>45</v>
      </c>
      <c r="I42" s="38" t="s">
        <v>60</v>
      </c>
      <c r="J42" s="38">
        <v>1105</v>
      </c>
      <c r="K42" s="39">
        <v>611</v>
      </c>
      <c r="L42" s="39"/>
      <c r="M42" s="39"/>
      <c r="N42" s="39"/>
      <c r="O42" s="39"/>
      <c r="P42" s="39"/>
      <c r="Q42" s="39"/>
      <c r="R42" s="39"/>
      <c r="S42" s="39"/>
      <c r="T42" s="39"/>
      <c r="U42" s="39" t="s">
        <v>61</v>
      </c>
    </row>
    <row r="43" spans="1:21" s="22" customFormat="1" ht="48" x14ac:dyDescent="0.2">
      <c r="A43" s="35">
        <v>10</v>
      </c>
      <c r="B43" s="36" t="s">
        <v>62</v>
      </c>
      <c r="C43" s="37" t="s">
        <v>63</v>
      </c>
      <c r="D43" s="38">
        <v>872.77</v>
      </c>
      <c r="E43" s="39">
        <v>172.25</v>
      </c>
      <c r="F43" s="38" t="s">
        <v>64</v>
      </c>
      <c r="G43" s="38">
        <v>17</v>
      </c>
      <c r="H43" s="38">
        <v>3</v>
      </c>
      <c r="I43" s="38" t="s">
        <v>65</v>
      </c>
      <c r="J43" s="38">
        <v>135</v>
      </c>
      <c r="K43" s="39">
        <v>45</v>
      </c>
      <c r="L43" s="39"/>
      <c r="M43" s="39"/>
      <c r="N43" s="39"/>
      <c r="O43" s="39"/>
      <c r="P43" s="39"/>
      <c r="Q43" s="39"/>
      <c r="R43" s="39"/>
      <c r="S43" s="39"/>
      <c r="T43" s="39"/>
      <c r="U43" s="39" t="s">
        <v>66</v>
      </c>
    </row>
    <row r="44" spans="1:21" s="22" customFormat="1" ht="48" x14ac:dyDescent="0.2">
      <c r="A44" s="35">
        <v>11</v>
      </c>
      <c r="B44" s="36" t="s">
        <v>67</v>
      </c>
      <c r="C44" s="37" t="s">
        <v>68</v>
      </c>
      <c r="D44" s="38">
        <v>601.35</v>
      </c>
      <c r="E44" s="39">
        <v>130.35</v>
      </c>
      <c r="F44" s="38" t="s">
        <v>41</v>
      </c>
      <c r="G44" s="38">
        <v>61</v>
      </c>
      <c r="H44" s="38">
        <v>13</v>
      </c>
      <c r="I44" s="38" t="s">
        <v>69</v>
      </c>
      <c r="J44" s="38">
        <v>493</v>
      </c>
      <c r="K44" s="39">
        <v>177</v>
      </c>
      <c r="L44" s="39"/>
      <c r="M44" s="39"/>
      <c r="N44" s="39"/>
      <c r="O44" s="39"/>
      <c r="P44" s="39"/>
      <c r="Q44" s="39"/>
      <c r="R44" s="39"/>
      <c r="S44" s="39"/>
      <c r="T44" s="39"/>
      <c r="U44" s="39" t="s">
        <v>70</v>
      </c>
    </row>
    <row r="45" spans="1:21" s="22" customFormat="1" ht="84" x14ac:dyDescent="0.2">
      <c r="A45" s="35">
        <v>12</v>
      </c>
      <c r="B45" s="36" t="s">
        <v>71</v>
      </c>
      <c r="C45" s="37" t="s">
        <v>72</v>
      </c>
      <c r="D45" s="38">
        <v>2674.67</v>
      </c>
      <c r="E45" s="39" t="s">
        <v>73</v>
      </c>
      <c r="F45" s="38" t="s">
        <v>74</v>
      </c>
      <c r="G45" s="38">
        <v>64</v>
      </c>
      <c r="H45" s="38">
        <v>4</v>
      </c>
      <c r="I45" s="38" t="s">
        <v>75</v>
      </c>
      <c r="J45" s="38">
        <v>377</v>
      </c>
      <c r="K45" s="39" t="s">
        <v>76</v>
      </c>
      <c r="L45" s="39"/>
      <c r="M45" s="39"/>
      <c r="N45" s="39"/>
      <c r="O45" s="39"/>
      <c r="P45" s="39"/>
      <c r="Q45" s="39"/>
      <c r="R45" s="39"/>
      <c r="S45" s="39"/>
      <c r="T45" s="39"/>
      <c r="U45" s="39" t="s">
        <v>77</v>
      </c>
    </row>
    <row r="46" spans="1:21" s="22" customFormat="1" ht="60" x14ac:dyDescent="0.2">
      <c r="A46" s="35">
        <v>13</v>
      </c>
      <c r="B46" s="36" t="s">
        <v>78</v>
      </c>
      <c r="C46" s="37" t="s">
        <v>79</v>
      </c>
      <c r="D46" s="38">
        <v>106</v>
      </c>
      <c r="E46" s="39" t="s">
        <v>80</v>
      </c>
      <c r="F46" s="38"/>
      <c r="G46" s="38">
        <v>254</v>
      </c>
      <c r="H46" s="38" t="s">
        <v>81</v>
      </c>
      <c r="I46" s="38"/>
      <c r="J46" s="38">
        <v>947</v>
      </c>
      <c r="K46" s="39" t="s">
        <v>82</v>
      </c>
      <c r="L46" s="39"/>
      <c r="M46" s="39"/>
      <c r="N46" s="39"/>
      <c r="O46" s="39"/>
      <c r="P46" s="39"/>
      <c r="Q46" s="39"/>
      <c r="R46" s="39"/>
      <c r="S46" s="39"/>
      <c r="T46" s="39"/>
      <c r="U46" s="39"/>
    </row>
    <row r="47" spans="1:21" s="22" customFormat="1" ht="84" x14ac:dyDescent="0.2">
      <c r="A47" s="35">
        <v>14</v>
      </c>
      <c r="B47" s="36" t="s">
        <v>83</v>
      </c>
      <c r="C47" s="37" t="s">
        <v>84</v>
      </c>
      <c r="D47" s="38">
        <v>31936.21</v>
      </c>
      <c r="E47" s="39" t="s">
        <v>85</v>
      </c>
      <c r="F47" s="38" t="s">
        <v>86</v>
      </c>
      <c r="G47" s="38">
        <v>766</v>
      </c>
      <c r="H47" s="38" t="s">
        <v>87</v>
      </c>
      <c r="I47" s="38" t="s">
        <v>88</v>
      </c>
      <c r="J47" s="38">
        <v>3798</v>
      </c>
      <c r="K47" s="39" t="s">
        <v>89</v>
      </c>
      <c r="L47" s="39"/>
      <c r="M47" s="39"/>
      <c r="N47" s="39"/>
      <c r="O47" s="39"/>
      <c r="P47" s="39"/>
      <c r="Q47" s="39"/>
      <c r="R47" s="39"/>
      <c r="S47" s="39"/>
      <c r="T47" s="39"/>
      <c r="U47" s="39" t="s">
        <v>90</v>
      </c>
    </row>
    <row r="48" spans="1:21" s="22" customFormat="1" ht="72" x14ac:dyDescent="0.2">
      <c r="A48" s="35">
        <v>15</v>
      </c>
      <c r="B48" s="36" t="s">
        <v>91</v>
      </c>
      <c r="C48" s="37" t="s">
        <v>92</v>
      </c>
      <c r="D48" s="38">
        <v>1855.1</v>
      </c>
      <c r="E48" s="39" t="s">
        <v>93</v>
      </c>
      <c r="F48" s="38" t="s">
        <v>94</v>
      </c>
      <c r="G48" s="38">
        <v>223</v>
      </c>
      <c r="H48" s="38" t="s">
        <v>95</v>
      </c>
      <c r="I48" s="38" t="s">
        <v>42</v>
      </c>
      <c r="J48" s="38">
        <v>1043</v>
      </c>
      <c r="K48" s="39" t="s">
        <v>96</v>
      </c>
      <c r="L48" s="39"/>
      <c r="M48" s="39"/>
      <c r="N48" s="39"/>
      <c r="O48" s="39"/>
      <c r="P48" s="39"/>
      <c r="Q48" s="39"/>
      <c r="R48" s="39"/>
      <c r="S48" s="39"/>
      <c r="T48" s="39"/>
      <c r="U48" s="39" t="s">
        <v>97</v>
      </c>
    </row>
    <row r="49" spans="1:21" s="22" customFormat="1" ht="60" x14ac:dyDescent="0.2">
      <c r="A49" s="35">
        <v>16</v>
      </c>
      <c r="B49" s="36" t="s">
        <v>98</v>
      </c>
      <c r="C49" s="37" t="s">
        <v>84</v>
      </c>
      <c r="D49" s="38">
        <v>49728.95</v>
      </c>
      <c r="E49" s="39" t="s">
        <v>99</v>
      </c>
      <c r="F49" s="38" t="s">
        <v>100</v>
      </c>
      <c r="G49" s="38">
        <v>1193</v>
      </c>
      <c r="H49" s="38" t="s">
        <v>101</v>
      </c>
      <c r="I49" s="38" t="s">
        <v>102</v>
      </c>
      <c r="J49" s="38">
        <v>5658</v>
      </c>
      <c r="K49" s="39" t="s">
        <v>103</v>
      </c>
      <c r="L49" s="39"/>
      <c r="M49" s="39"/>
      <c r="N49" s="39"/>
      <c r="O49" s="39"/>
      <c r="P49" s="39"/>
      <c r="Q49" s="39"/>
      <c r="R49" s="39"/>
      <c r="S49" s="39"/>
      <c r="T49" s="39"/>
      <c r="U49" s="39" t="s">
        <v>104</v>
      </c>
    </row>
    <row r="50" spans="1:21" s="22" customFormat="1" ht="60" x14ac:dyDescent="0.2">
      <c r="A50" s="35">
        <v>17</v>
      </c>
      <c r="B50" s="36" t="s">
        <v>105</v>
      </c>
      <c r="C50" s="37" t="s">
        <v>106</v>
      </c>
      <c r="D50" s="38">
        <v>6348.16</v>
      </c>
      <c r="E50" s="39" t="s">
        <v>107</v>
      </c>
      <c r="F50" s="38" t="s">
        <v>108</v>
      </c>
      <c r="G50" s="38">
        <v>609</v>
      </c>
      <c r="H50" s="38" t="s">
        <v>109</v>
      </c>
      <c r="I50" s="38" t="s">
        <v>110</v>
      </c>
      <c r="J50" s="38">
        <v>2756</v>
      </c>
      <c r="K50" s="39" t="s">
        <v>111</v>
      </c>
      <c r="L50" s="39"/>
      <c r="M50" s="39"/>
      <c r="N50" s="39"/>
      <c r="O50" s="39"/>
      <c r="P50" s="39"/>
      <c r="Q50" s="39"/>
      <c r="R50" s="39"/>
      <c r="S50" s="39"/>
      <c r="T50" s="39"/>
      <c r="U50" s="39" t="s">
        <v>112</v>
      </c>
    </row>
    <row r="51" spans="1:21" s="22" customFormat="1" ht="72" x14ac:dyDescent="0.2">
      <c r="A51" s="35">
        <v>18</v>
      </c>
      <c r="B51" s="36" t="s">
        <v>44</v>
      </c>
      <c r="C51" s="37" t="s">
        <v>63</v>
      </c>
      <c r="D51" s="38">
        <v>3905.55</v>
      </c>
      <c r="E51" s="39" t="s">
        <v>45</v>
      </c>
      <c r="F51" s="38" t="s">
        <v>46</v>
      </c>
      <c r="G51" s="38">
        <v>75</v>
      </c>
      <c r="H51" s="38">
        <v>5</v>
      </c>
      <c r="I51" s="38" t="s">
        <v>113</v>
      </c>
      <c r="J51" s="38">
        <v>458</v>
      </c>
      <c r="K51" s="39" t="s">
        <v>114</v>
      </c>
      <c r="L51" s="39"/>
      <c r="M51" s="39"/>
      <c r="N51" s="39"/>
      <c r="O51" s="39"/>
      <c r="P51" s="39"/>
      <c r="Q51" s="39"/>
      <c r="R51" s="39"/>
      <c r="S51" s="39"/>
      <c r="T51" s="39"/>
      <c r="U51" s="39" t="s">
        <v>115</v>
      </c>
    </row>
    <row r="52" spans="1:21" s="22" customFormat="1" ht="48" x14ac:dyDescent="0.2">
      <c r="A52" s="35">
        <v>19</v>
      </c>
      <c r="B52" s="36" t="s">
        <v>116</v>
      </c>
      <c r="C52" s="37" t="s">
        <v>117</v>
      </c>
      <c r="D52" s="38">
        <v>417</v>
      </c>
      <c r="E52" s="39" t="s">
        <v>118</v>
      </c>
      <c r="F52" s="38"/>
      <c r="G52" s="38">
        <v>2082</v>
      </c>
      <c r="H52" s="38" t="s">
        <v>119</v>
      </c>
      <c r="I52" s="38"/>
      <c r="J52" s="38">
        <v>11185</v>
      </c>
      <c r="K52" s="39" t="s">
        <v>120</v>
      </c>
      <c r="L52" s="39"/>
      <c r="M52" s="39"/>
      <c r="N52" s="39"/>
      <c r="O52" s="39"/>
      <c r="P52" s="39"/>
      <c r="Q52" s="39"/>
      <c r="R52" s="39"/>
      <c r="S52" s="39"/>
      <c r="T52" s="39"/>
      <c r="U52" s="39"/>
    </row>
    <row r="53" spans="1:21" s="22" customFormat="1" ht="72" x14ac:dyDescent="0.2">
      <c r="A53" s="35">
        <v>20</v>
      </c>
      <c r="B53" s="36" t="s">
        <v>121</v>
      </c>
      <c r="C53" s="37" t="s">
        <v>84</v>
      </c>
      <c r="D53" s="38">
        <v>3061.91</v>
      </c>
      <c r="E53" s="39" t="s">
        <v>122</v>
      </c>
      <c r="F53" s="38" t="s">
        <v>123</v>
      </c>
      <c r="G53" s="38">
        <v>73</v>
      </c>
      <c r="H53" s="38" t="s">
        <v>110</v>
      </c>
      <c r="I53" s="38" t="s">
        <v>124</v>
      </c>
      <c r="J53" s="38">
        <v>533</v>
      </c>
      <c r="K53" s="39" t="s">
        <v>125</v>
      </c>
      <c r="L53" s="39"/>
      <c r="M53" s="39"/>
      <c r="N53" s="39"/>
      <c r="O53" s="39"/>
      <c r="P53" s="39"/>
      <c r="Q53" s="39"/>
      <c r="R53" s="39"/>
      <c r="S53" s="39"/>
      <c r="T53" s="39"/>
      <c r="U53" s="39" t="s">
        <v>126</v>
      </c>
    </row>
    <row r="54" spans="1:21" s="22" customFormat="1" ht="60" x14ac:dyDescent="0.2">
      <c r="A54" s="35">
        <v>21</v>
      </c>
      <c r="B54" s="36" t="s">
        <v>127</v>
      </c>
      <c r="C54" s="37" t="s">
        <v>106</v>
      </c>
      <c r="D54" s="38">
        <v>8.7200000000000006</v>
      </c>
      <c r="E54" s="39" t="s">
        <v>128</v>
      </c>
      <c r="F54" s="38">
        <v>3.39</v>
      </c>
      <c r="G54" s="38">
        <v>1</v>
      </c>
      <c r="H54" s="38" t="s">
        <v>129</v>
      </c>
      <c r="I54" s="38"/>
      <c r="J54" s="38">
        <v>4</v>
      </c>
      <c r="K54" s="39" t="s">
        <v>130</v>
      </c>
      <c r="L54" s="39"/>
      <c r="M54" s="39"/>
      <c r="N54" s="39"/>
      <c r="O54" s="39"/>
      <c r="P54" s="39"/>
      <c r="Q54" s="39"/>
      <c r="R54" s="39"/>
      <c r="S54" s="39"/>
      <c r="T54" s="39"/>
      <c r="U54" s="39">
        <v>1</v>
      </c>
    </row>
    <row r="55" spans="1:21" s="22" customFormat="1" ht="72" x14ac:dyDescent="0.2">
      <c r="A55" s="35">
        <v>22</v>
      </c>
      <c r="B55" s="36" t="s">
        <v>131</v>
      </c>
      <c r="C55" s="37" t="s">
        <v>132</v>
      </c>
      <c r="D55" s="38">
        <v>507</v>
      </c>
      <c r="E55" s="39" t="s">
        <v>133</v>
      </c>
      <c r="F55" s="38"/>
      <c r="G55" s="38">
        <v>1690</v>
      </c>
      <c r="H55" s="38" t="s">
        <v>134</v>
      </c>
      <c r="I55" s="38"/>
      <c r="J55" s="38">
        <v>7878</v>
      </c>
      <c r="K55" s="39" t="s">
        <v>135</v>
      </c>
      <c r="L55" s="39"/>
      <c r="M55" s="39"/>
      <c r="N55" s="39"/>
      <c r="O55" s="39"/>
      <c r="P55" s="39"/>
      <c r="Q55" s="39"/>
      <c r="R55" s="39"/>
      <c r="S55" s="39"/>
      <c r="T55" s="39"/>
      <c r="U55" s="39"/>
    </row>
    <row r="56" spans="1:21" s="22" customFormat="1" ht="84" x14ac:dyDescent="0.2">
      <c r="A56" s="35">
        <v>23</v>
      </c>
      <c r="B56" s="36" t="s">
        <v>136</v>
      </c>
      <c r="C56" s="37" t="s">
        <v>84</v>
      </c>
      <c r="D56" s="38">
        <v>3218.43</v>
      </c>
      <c r="E56" s="39" t="s">
        <v>137</v>
      </c>
      <c r="F56" s="38" t="s">
        <v>138</v>
      </c>
      <c r="G56" s="38">
        <v>77</v>
      </c>
      <c r="H56" s="38" t="s">
        <v>139</v>
      </c>
      <c r="I56" s="38" t="s">
        <v>124</v>
      </c>
      <c r="J56" s="38">
        <v>561</v>
      </c>
      <c r="K56" s="39" t="s">
        <v>140</v>
      </c>
      <c r="L56" s="39"/>
      <c r="M56" s="39"/>
      <c r="N56" s="39"/>
      <c r="O56" s="39"/>
      <c r="P56" s="39"/>
      <c r="Q56" s="39"/>
      <c r="R56" s="39"/>
      <c r="S56" s="39"/>
      <c r="T56" s="39"/>
      <c r="U56" s="39" t="s">
        <v>141</v>
      </c>
    </row>
    <row r="57" spans="1:21" s="22" customFormat="1" ht="84" x14ac:dyDescent="0.2">
      <c r="A57" s="35">
        <v>24</v>
      </c>
      <c r="B57" s="36" t="s">
        <v>142</v>
      </c>
      <c r="C57" s="37">
        <v>2.3180000000000001</v>
      </c>
      <c r="D57" s="38">
        <v>538</v>
      </c>
      <c r="E57" s="39" t="s">
        <v>143</v>
      </c>
      <c r="F57" s="38"/>
      <c r="G57" s="38">
        <v>1247</v>
      </c>
      <c r="H57" s="38" t="s">
        <v>144</v>
      </c>
      <c r="I57" s="38"/>
      <c r="J57" s="38">
        <v>5960</v>
      </c>
      <c r="K57" s="39" t="s">
        <v>145</v>
      </c>
      <c r="L57" s="39"/>
      <c r="M57" s="39"/>
      <c r="N57" s="39"/>
      <c r="O57" s="39"/>
      <c r="P57" s="39"/>
      <c r="Q57" s="39"/>
      <c r="R57" s="39"/>
      <c r="S57" s="39"/>
      <c r="T57" s="39"/>
      <c r="U57" s="39"/>
    </row>
    <row r="58" spans="1:21" s="22" customFormat="1" ht="48" x14ac:dyDescent="0.2">
      <c r="A58" s="35">
        <v>25</v>
      </c>
      <c r="B58" s="36" t="s">
        <v>146</v>
      </c>
      <c r="C58" s="37" t="s">
        <v>147</v>
      </c>
      <c r="D58" s="38">
        <v>1375.86</v>
      </c>
      <c r="E58" s="39">
        <v>745.4</v>
      </c>
      <c r="F58" s="38" t="s">
        <v>148</v>
      </c>
      <c r="G58" s="38">
        <v>83</v>
      </c>
      <c r="H58" s="38">
        <v>45</v>
      </c>
      <c r="I58" s="38" t="s">
        <v>149</v>
      </c>
      <c r="J58" s="38">
        <v>849</v>
      </c>
      <c r="K58" s="39">
        <v>603</v>
      </c>
      <c r="L58" s="39"/>
      <c r="M58" s="39"/>
      <c r="N58" s="39"/>
      <c r="O58" s="39"/>
      <c r="P58" s="39"/>
      <c r="Q58" s="39"/>
      <c r="R58" s="39"/>
      <c r="S58" s="39"/>
      <c r="T58" s="39"/>
      <c r="U58" s="39" t="s">
        <v>150</v>
      </c>
    </row>
    <row r="59" spans="1:21" s="22" customFormat="1" ht="48" x14ac:dyDescent="0.2">
      <c r="A59" s="35">
        <v>26</v>
      </c>
      <c r="B59" s="36" t="s">
        <v>151</v>
      </c>
      <c r="C59" s="37" t="s">
        <v>147</v>
      </c>
      <c r="D59" s="38">
        <v>4686.8100000000004</v>
      </c>
      <c r="E59" s="39" t="s">
        <v>152</v>
      </c>
      <c r="F59" s="38" t="s">
        <v>153</v>
      </c>
      <c r="G59" s="38">
        <v>281</v>
      </c>
      <c r="H59" s="38" t="s">
        <v>154</v>
      </c>
      <c r="I59" s="38" t="s">
        <v>155</v>
      </c>
      <c r="J59" s="38">
        <v>1796</v>
      </c>
      <c r="K59" s="39" t="s">
        <v>156</v>
      </c>
      <c r="L59" s="39"/>
      <c r="M59" s="39"/>
      <c r="N59" s="39"/>
      <c r="O59" s="39"/>
      <c r="P59" s="39"/>
      <c r="Q59" s="39"/>
      <c r="R59" s="39"/>
      <c r="S59" s="39"/>
      <c r="T59" s="39"/>
      <c r="U59" s="39" t="s">
        <v>157</v>
      </c>
    </row>
    <row r="60" spans="1:21" s="22" customFormat="1" ht="60" x14ac:dyDescent="0.2">
      <c r="A60" s="35">
        <v>27</v>
      </c>
      <c r="B60" s="36" t="s">
        <v>158</v>
      </c>
      <c r="C60" s="37">
        <v>6</v>
      </c>
      <c r="D60" s="38">
        <v>24.85</v>
      </c>
      <c r="E60" s="39" t="s">
        <v>159</v>
      </c>
      <c r="F60" s="38"/>
      <c r="G60" s="38">
        <v>149</v>
      </c>
      <c r="H60" s="38" t="s">
        <v>160</v>
      </c>
      <c r="I60" s="38"/>
      <c r="J60" s="38">
        <v>888</v>
      </c>
      <c r="K60" s="39" t="s">
        <v>161</v>
      </c>
      <c r="L60" s="39"/>
      <c r="M60" s="39"/>
      <c r="N60" s="39"/>
      <c r="O60" s="39"/>
      <c r="P60" s="39"/>
      <c r="Q60" s="39"/>
      <c r="R60" s="39"/>
      <c r="S60" s="39"/>
      <c r="T60" s="39"/>
      <c r="U60" s="39"/>
    </row>
    <row r="61" spans="1:21" s="22" customFormat="1" ht="72" x14ac:dyDescent="0.2">
      <c r="A61" s="35">
        <v>28</v>
      </c>
      <c r="B61" s="36" t="s">
        <v>162</v>
      </c>
      <c r="C61" s="37" t="s">
        <v>163</v>
      </c>
      <c r="D61" s="38">
        <v>4.12</v>
      </c>
      <c r="E61" s="39"/>
      <c r="F61" s="38">
        <v>4.12</v>
      </c>
      <c r="G61" s="38">
        <v>24</v>
      </c>
      <c r="H61" s="38"/>
      <c r="I61" s="38">
        <v>24</v>
      </c>
      <c r="J61" s="38">
        <v>179</v>
      </c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>
        <v>179</v>
      </c>
    </row>
    <row r="62" spans="1:21" s="22" customFormat="1" ht="72" x14ac:dyDescent="0.2">
      <c r="A62" s="35">
        <v>29</v>
      </c>
      <c r="B62" s="36" t="s">
        <v>164</v>
      </c>
      <c r="C62" s="37" t="s">
        <v>163</v>
      </c>
      <c r="D62" s="38">
        <v>5.75</v>
      </c>
      <c r="E62" s="39"/>
      <c r="F62" s="38">
        <v>5.75</v>
      </c>
      <c r="G62" s="38">
        <v>34</v>
      </c>
      <c r="H62" s="38"/>
      <c r="I62" s="38">
        <v>34</v>
      </c>
      <c r="J62" s="38">
        <v>292</v>
      </c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>
        <v>292</v>
      </c>
    </row>
    <row r="63" spans="1:21" s="22" customFormat="1" ht="72" x14ac:dyDescent="0.2">
      <c r="A63" s="40">
        <v>30</v>
      </c>
      <c r="B63" s="41" t="s">
        <v>165</v>
      </c>
      <c r="C63" s="42">
        <v>5.8920000000000003</v>
      </c>
      <c r="D63" s="43">
        <v>27.93</v>
      </c>
      <c r="E63" s="44"/>
      <c r="F63" s="43">
        <v>27.93</v>
      </c>
      <c r="G63" s="43">
        <v>165</v>
      </c>
      <c r="H63" s="43"/>
      <c r="I63" s="43">
        <v>165</v>
      </c>
      <c r="J63" s="43">
        <v>773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>
        <v>773</v>
      </c>
    </row>
    <row r="64" spans="1:21" s="22" customFormat="1" ht="21" customHeight="1" x14ac:dyDescent="0.2">
      <c r="A64" s="51" t="s">
        <v>166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</row>
    <row r="65" spans="1:21" s="22" customFormat="1" ht="60" x14ac:dyDescent="0.2">
      <c r="A65" s="35">
        <v>31</v>
      </c>
      <c r="B65" s="36" t="s">
        <v>167</v>
      </c>
      <c r="C65" s="37" t="s">
        <v>168</v>
      </c>
      <c r="D65" s="38">
        <v>2445.2800000000002</v>
      </c>
      <c r="E65" s="39">
        <v>2445.2800000000002</v>
      </c>
      <c r="F65" s="38"/>
      <c r="G65" s="38">
        <v>1272</v>
      </c>
      <c r="H65" s="38">
        <v>1272</v>
      </c>
      <c r="I65" s="38"/>
      <c r="J65" s="38">
        <v>17140</v>
      </c>
      <c r="K65" s="39">
        <v>17140</v>
      </c>
      <c r="L65" s="39"/>
      <c r="M65" s="39"/>
      <c r="N65" s="39"/>
      <c r="O65" s="39"/>
      <c r="P65" s="39"/>
      <c r="Q65" s="39"/>
      <c r="R65" s="39"/>
      <c r="S65" s="39"/>
      <c r="T65" s="39"/>
      <c r="U65" s="39"/>
    </row>
    <row r="66" spans="1:21" s="22" customFormat="1" ht="84" x14ac:dyDescent="0.2">
      <c r="A66" s="35">
        <v>32</v>
      </c>
      <c r="B66" s="36" t="s">
        <v>169</v>
      </c>
      <c r="C66" s="37" t="s">
        <v>170</v>
      </c>
      <c r="D66" s="38">
        <v>4775.4399999999996</v>
      </c>
      <c r="E66" s="39">
        <v>169.89</v>
      </c>
      <c r="F66" s="38" t="s">
        <v>171</v>
      </c>
      <c r="G66" s="38">
        <v>363</v>
      </c>
      <c r="H66" s="38">
        <v>13</v>
      </c>
      <c r="I66" s="38" t="s">
        <v>172</v>
      </c>
      <c r="J66" s="38">
        <v>2292</v>
      </c>
      <c r="K66" s="39">
        <v>174</v>
      </c>
      <c r="L66" s="39"/>
      <c r="M66" s="39"/>
      <c r="N66" s="39"/>
      <c r="O66" s="39"/>
      <c r="P66" s="39"/>
      <c r="Q66" s="39"/>
      <c r="R66" s="39"/>
      <c r="S66" s="39"/>
      <c r="T66" s="39"/>
      <c r="U66" s="39" t="s">
        <v>173</v>
      </c>
    </row>
    <row r="67" spans="1:21" s="22" customFormat="1" ht="60" x14ac:dyDescent="0.2">
      <c r="A67" s="35">
        <v>33</v>
      </c>
      <c r="B67" s="36" t="s">
        <v>174</v>
      </c>
      <c r="C67" s="37" t="s">
        <v>175</v>
      </c>
      <c r="D67" s="38">
        <v>467.82</v>
      </c>
      <c r="E67" s="39" t="s">
        <v>176</v>
      </c>
      <c r="F67" s="38" t="s">
        <v>177</v>
      </c>
      <c r="G67" s="38">
        <v>1160</v>
      </c>
      <c r="H67" s="38" t="s">
        <v>178</v>
      </c>
      <c r="I67" s="38" t="s">
        <v>179</v>
      </c>
      <c r="J67" s="38">
        <v>12437</v>
      </c>
      <c r="K67" s="39" t="s">
        <v>180</v>
      </c>
      <c r="L67" s="39"/>
      <c r="M67" s="39"/>
      <c r="N67" s="39"/>
      <c r="O67" s="39"/>
      <c r="P67" s="39"/>
      <c r="Q67" s="39"/>
      <c r="R67" s="39"/>
      <c r="S67" s="39"/>
      <c r="T67" s="39"/>
      <c r="U67" s="39" t="s">
        <v>181</v>
      </c>
    </row>
    <row r="68" spans="1:21" s="22" customFormat="1" ht="17.850000000000001" customHeight="1" x14ac:dyDescent="0.2">
      <c r="A68" s="53" t="s">
        <v>182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</row>
    <row r="69" spans="1:21" s="22" customFormat="1" ht="108" x14ac:dyDescent="0.2">
      <c r="A69" s="35">
        <v>34</v>
      </c>
      <c r="B69" s="36" t="s">
        <v>183</v>
      </c>
      <c r="C69" s="37">
        <v>4</v>
      </c>
      <c r="D69" s="38">
        <v>58.76</v>
      </c>
      <c r="E69" s="39" t="s">
        <v>184</v>
      </c>
      <c r="F69" s="38" t="s">
        <v>185</v>
      </c>
      <c r="G69" s="38">
        <v>235</v>
      </c>
      <c r="H69" s="38" t="s">
        <v>186</v>
      </c>
      <c r="I69" s="38" t="s">
        <v>187</v>
      </c>
      <c r="J69" s="38">
        <v>1863</v>
      </c>
      <c r="K69" s="39" t="s">
        <v>188</v>
      </c>
      <c r="L69" s="39"/>
      <c r="M69" s="39"/>
      <c r="N69" s="39"/>
      <c r="O69" s="39"/>
      <c r="P69" s="39"/>
      <c r="Q69" s="39"/>
      <c r="R69" s="39"/>
      <c r="S69" s="39"/>
      <c r="T69" s="39"/>
      <c r="U69" s="39" t="s">
        <v>189</v>
      </c>
    </row>
    <row r="70" spans="1:21" s="22" customFormat="1" ht="60" x14ac:dyDescent="0.2">
      <c r="A70" s="35">
        <v>35</v>
      </c>
      <c r="B70" s="36" t="s">
        <v>190</v>
      </c>
      <c r="C70" s="37">
        <v>4</v>
      </c>
      <c r="D70" s="38">
        <v>22.4</v>
      </c>
      <c r="E70" s="39" t="s">
        <v>191</v>
      </c>
      <c r="F70" s="38"/>
      <c r="G70" s="38">
        <v>90</v>
      </c>
      <c r="H70" s="38" t="s">
        <v>192</v>
      </c>
      <c r="I70" s="38"/>
      <c r="J70" s="38">
        <v>932</v>
      </c>
      <c r="K70" s="39" t="s">
        <v>193</v>
      </c>
      <c r="L70" s="39"/>
      <c r="M70" s="39"/>
      <c r="N70" s="39"/>
      <c r="O70" s="39"/>
      <c r="P70" s="39"/>
      <c r="Q70" s="39"/>
      <c r="R70" s="39"/>
      <c r="S70" s="39"/>
      <c r="T70" s="39"/>
      <c r="U70" s="39"/>
    </row>
    <row r="71" spans="1:21" s="22" customFormat="1" ht="60" x14ac:dyDescent="0.2">
      <c r="A71" s="35">
        <v>36</v>
      </c>
      <c r="B71" s="36" t="s">
        <v>194</v>
      </c>
      <c r="C71" s="37" t="s">
        <v>195</v>
      </c>
      <c r="D71" s="38">
        <v>144.41</v>
      </c>
      <c r="E71" s="39">
        <v>105.37</v>
      </c>
      <c r="F71" s="38" t="s">
        <v>196</v>
      </c>
      <c r="G71" s="38">
        <v>116</v>
      </c>
      <c r="H71" s="38">
        <v>85</v>
      </c>
      <c r="I71" s="38" t="s">
        <v>197</v>
      </c>
      <c r="J71" s="38">
        <v>1285</v>
      </c>
      <c r="K71" s="39">
        <v>1137</v>
      </c>
      <c r="L71" s="39"/>
      <c r="M71" s="39"/>
      <c r="N71" s="39"/>
      <c r="O71" s="39"/>
      <c r="P71" s="39"/>
      <c r="Q71" s="39"/>
      <c r="R71" s="39"/>
      <c r="S71" s="39"/>
      <c r="T71" s="39"/>
      <c r="U71" s="39" t="s">
        <v>198</v>
      </c>
    </row>
    <row r="72" spans="1:21" s="22" customFormat="1" ht="60" x14ac:dyDescent="0.2">
      <c r="A72" s="35">
        <v>37</v>
      </c>
      <c r="B72" s="36" t="s">
        <v>199</v>
      </c>
      <c r="C72" s="37" t="s">
        <v>200</v>
      </c>
      <c r="D72" s="38">
        <v>921.46</v>
      </c>
      <c r="E72" s="39">
        <v>921.46</v>
      </c>
      <c r="F72" s="38"/>
      <c r="G72" s="38">
        <v>221</v>
      </c>
      <c r="H72" s="38">
        <v>221</v>
      </c>
      <c r="I72" s="38"/>
      <c r="J72" s="38">
        <v>2982</v>
      </c>
      <c r="K72" s="39">
        <v>2982</v>
      </c>
      <c r="L72" s="39"/>
      <c r="M72" s="39"/>
      <c r="N72" s="39"/>
      <c r="O72" s="39"/>
      <c r="P72" s="39"/>
      <c r="Q72" s="39"/>
      <c r="R72" s="39"/>
      <c r="S72" s="39"/>
      <c r="T72" s="39"/>
      <c r="U72" s="39"/>
    </row>
    <row r="73" spans="1:21" s="22" customFormat="1" ht="84" x14ac:dyDescent="0.2">
      <c r="A73" s="35">
        <v>38</v>
      </c>
      <c r="B73" s="36" t="s">
        <v>201</v>
      </c>
      <c r="C73" s="37" t="s">
        <v>202</v>
      </c>
      <c r="D73" s="38">
        <v>921.46</v>
      </c>
      <c r="E73" s="39">
        <v>921.46</v>
      </c>
      <c r="F73" s="38"/>
      <c r="G73" s="38">
        <v>295</v>
      </c>
      <c r="H73" s="38">
        <v>295</v>
      </c>
      <c r="I73" s="38"/>
      <c r="J73" s="38">
        <v>3976</v>
      </c>
      <c r="K73" s="39">
        <v>3976</v>
      </c>
      <c r="L73" s="39"/>
      <c r="M73" s="39"/>
      <c r="N73" s="39"/>
      <c r="O73" s="39"/>
      <c r="P73" s="39"/>
      <c r="Q73" s="39"/>
      <c r="R73" s="39"/>
      <c r="S73" s="39"/>
      <c r="T73" s="39"/>
      <c r="U73" s="39"/>
    </row>
    <row r="74" spans="1:21" s="22" customFormat="1" ht="48" x14ac:dyDescent="0.2">
      <c r="A74" s="35">
        <v>39</v>
      </c>
      <c r="B74" s="36" t="s">
        <v>203</v>
      </c>
      <c r="C74" s="37" t="s">
        <v>204</v>
      </c>
      <c r="D74" s="38">
        <v>117</v>
      </c>
      <c r="E74" s="39" t="s">
        <v>205</v>
      </c>
      <c r="F74" s="38"/>
      <c r="G74" s="38">
        <v>8237</v>
      </c>
      <c r="H74" s="38" t="s">
        <v>206</v>
      </c>
      <c r="I74" s="38"/>
      <c r="J74" s="38">
        <v>24478</v>
      </c>
      <c r="K74" s="39" t="s">
        <v>207</v>
      </c>
      <c r="L74" s="39"/>
      <c r="M74" s="39"/>
      <c r="N74" s="39"/>
      <c r="O74" s="39"/>
      <c r="P74" s="39"/>
      <c r="Q74" s="39"/>
      <c r="R74" s="39"/>
      <c r="S74" s="39"/>
      <c r="T74" s="39"/>
      <c r="U74" s="39"/>
    </row>
    <row r="75" spans="1:21" s="22" customFormat="1" ht="72" x14ac:dyDescent="0.2">
      <c r="A75" s="35">
        <v>40</v>
      </c>
      <c r="B75" s="36" t="s">
        <v>208</v>
      </c>
      <c r="C75" s="37" t="s">
        <v>209</v>
      </c>
      <c r="D75" s="38">
        <v>739.81</v>
      </c>
      <c r="E75" s="39"/>
      <c r="F75" s="38" t="s">
        <v>210</v>
      </c>
      <c r="G75" s="38">
        <v>47</v>
      </c>
      <c r="H75" s="38"/>
      <c r="I75" s="38" t="s">
        <v>211</v>
      </c>
      <c r="J75" s="38">
        <v>416</v>
      </c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 t="s">
        <v>212</v>
      </c>
    </row>
    <row r="76" spans="1:21" s="22" customFormat="1" ht="48" x14ac:dyDescent="0.2">
      <c r="A76" s="35">
        <v>41</v>
      </c>
      <c r="B76" s="36" t="s">
        <v>213</v>
      </c>
      <c r="C76" s="37" t="s">
        <v>214</v>
      </c>
      <c r="D76" s="38">
        <v>399.93</v>
      </c>
      <c r="E76" s="39">
        <v>161.27000000000001</v>
      </c>
      <c r="F76" s="38" t="s">
        <v>215</v>
      </c>
      <c r="G76" s="38">
        <v>256</v>
      </c>
      <c r="H76" s="38">
        <v>103</v>
      </c>
      <c r="I76" s="38" t="s">
        <v>216</v>
      </c>
      <c r="J76" s="38">
        <v>2416</v>
      </c>
      <c r="K76" s="39">
        <v>1392</v>
      </c>
      <c r="L76" s="39"/>
      <c r="M76" s="39"/>
      <c r="N76" s="39"/>
      <c r="O76" s="39"/>
      <c r="P76" s="39"/>
      <c r="Q76" s="39"/>
      <c r="R76" s="39"/>
      <c r="S76" s="39"/>
      <c r="T76" s="39"/>
      <c r="U76" s="39" t="s">
        <v>217</v>
      </c>
    </row>
    <row r="77" spans="1:21" s="22" customFormat="1" ht="60" x14ac:dyDescent="0.2">
      <c r="A77" s="35">
        <v>42</v>
      </c>
      <c r="B77" s="36" t="s">
        <v>218</v>
      </c>
      <c r="C77" s="37" t="s">
        <v>219</v>
      </c>
      <c r="D77" s="38">
        <v>4.9800000000000004</v>
      </c>
      <c r="E77" s="39"/>
      <c r="F77" s="38">
        <v>4.9800000000000004</v>
      </c>
      <c r="G77" s="38">
        <v>622</v>
      </c>
      <c r="H77" s="38"/>
      <c r="I77" s="38">
        <v>622</v>
      </c>
      <c r="J77" s="38">
        <v>4586</v>
      </c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>
        <v>4586</v>
      </c>
    </row>
    <row r="78" spans="1:21" s="22" customFormat="1" ht="36" x14ac:dyDescent="0.2">
      <c r="A78" s="35">
        <v>43</v>
      </c>
      <c r="B78" s="36" t="s">
        <v>220</v>
      </c>
      <c r="C78" s="37" t="s">
        <v>209</v>
      </c>
      <c r="D78" s="38">
        <v>398.5</v>
      </c>
      <c r="E78" s="39" t="s">
        <v>221</v>
      </c>
      <c r="F78" s="38" t="s">
        <v>222</v>
      </c>
      <c r="G78" s="38">
        <v>26</v>
      </c>
      <c r="H78" s="38" t="s">
        <v>223</v>
      </c>
      <c r="I78" s="38" t="s">
        <v>224</v>
      </c>
      <c r="J78" s="38">
        <v>220</v>
      </c>
      <c r="K78" s="39" t="s">
        <v>225</v>
      </c>
      <c r="L78" s="39"/>
      <c r="M78" s="39"/>
      <c r="N78" s="39"/>
      <c r="O78" s="39"/>
      <c r="P78" s="39"/>
      <c r="Q78" s="39"/>
      <c r="R78" s="39"/>
      <c r="S78" s="39"/>
      <c r="T78" s="39"/>
      <c r="U78" s="39" t="s">
        <v>226</v>
      </c>
    </row>
    <row r="79" spans="1:21" s="22" customFormat="1" ht="72" x14ac:dyDescent="0.2">
      <c r="A79" s="40">
        <v>44</v>
      </c>
      <c r="B79" s="41" t="s">
        <v>227</v>
      </c>
      <c r="C79" s="42" t="s">
        <v>219</v>
      </c>
      <c r="D79" s="43">
        <v>8.33</v>
      </c>
      <c r="E79" s="44"/>
      <c r="F79" s="43">
        <v>8.33</v>
      </c>
      <c r="G79" s="43">
        <v>1040</v>
      </c>
      <c r="H79" s="43"/>
      <c r="I79" s="43">
        <v>1040</v>
      </c>
      <c r="J79" s="43">
        <v>4883</v>
      </c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>
        <v>4883</v>
      </c>
    </row>
    <row r="80" spans="1:21" s="22" customFormat="1" ht="21" customHeight="1" x14ac:dyDescent="0.2">
      <c r="A80" s="51" t="s">
        <v>228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</row>
    <row r="81" spans="1:21" s="22" customFormat="1" ht="17.850000000000001" customHeight="1" x14ac:dyDescent="0.2">
      <c r="A81" s="53" t="s">
        <v>229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</row>
    <row r="82" spans="1:21" s="22" customFormat="1" ht="72" x14ac:dyDescent="0.2">
      <c r="A82" s="35">
        <v>45</v>
      </c>
      <c r="B82" s="36" t="s">
        <v>230</v>
      </c>
      <c r="C82" s="37" t="s">
        <v>231</v>
      </c>
      <c r="D82" s="38">
        <v>178.27</v>
      </c>
      <c r="E82" s="39" t="s">
        <v>232</v>
      </c>
      <c r="F82" s="38">
        <v>76.760000000000005</v>
      </c>
      <c r="G82" s="38">
        <v>137</v>
      </c>
      <c r="H82" s="38" t="s">
        <v>233</v>
      </c>
      <c r="I82" s="38">
        <v>59</v>
      </c>
      <c r="J82" s="38">
        <v>982</v>
      </c>
      <c r="K82" s="39" t="s">
        <v>234</v>
      </c>
      <c r="L82" s="39"/>
      <c r="M82" s="39"/>
      <c r="N82" s="39"/>
      <c r="O82" s="39"/>
      <c r="P82" s="39"/>
      <c r="Q82" s="39"/>
      <c r="R82" s="39"/>
      <c r="S82" s="39"/>
      <c r="T82" s="39"/>
      <c r="U82" s="39">
        <v>99</v>
      </c>
    </row>
    <row r="83" spans="1:21" s="22" customFormat="1" ht="72" x14ac:dyDescent="0.2">
      <c r="A83" s="35">
        <v>46</v>
      </c>
      <c r="B83" s="36" t="s">
        <v>235</v>
      </c>
      <c r="C83" s="37">
        <v>77</v>
      </c>
      <c r="D83" s="38">
        <v>97.09</v>
      </c>
      <c r="E83" s="39" t="s">
        <v>236</v>
      </c>
      <c r="F83" s="38"/>
      <c r="G83" s="38">
        <v>7476</v>
      </c>
      <c r="H83" s="38" t="s">
        <v>237</v>
      </c>
      <c r="I83" s="38"/>
      <c r="J83" s="38">
        <v>29371</v>
      </c>
      <c r="K83" s="39" t="s">
        <v>238</v>
      </c>
      <c r="L83" s="39"/>
      <c r="M83" s="39"/>
      <c r="N83" s="39"/>
      <c r="O83" s="39"/>
      <c r="P83" s="39"/>
      <c r="Q83" s="39"/>
      <c r="R83" s="39"/>
      <c r="S83" s="39"/>
      <c r="T83" s="39"/>
      <c r="U83" s="39"/>
    </row>
    <row r="84" spans="1:21" s="22" customFormat="1" ht="17.850000000000001" customHeight="1" x14ac:dyDescent="0.2">
      <c r="A84" s="53" t="s">
        <v>239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</row>
    <row r="85" spans="1:21" s="22" customFormat="1" ht="60" x14ac:dyDescent="0.2">
      <c r="A85" s="35">
        <v>47</v>
      </c>
      <c r="B85" s="36" t="s">
        <v>240</v>
      </c>
      <c r="C85" s="37" t="s">
        <v>147</v>
      </c>
      <c r="D85" s="38">
        <v>11.42</v>
      </c>
      <c r="E85" s="39">
        <v>11.42</v>
      </c>
      <c r="F85" s="38"/>
      <c r="G85" s="38">
        <v>1</v>
      </c>
      <c r="H85" s="38">
        <v>1</v>
      </c>
      <c r="I85" s="38"/>
      <c r="J85" s="38">
        <v>9</v>
      </c>
      <c r="K85" s="39">
        <v>9</v>
      </c>
      <c r="L85" s="39"/>
      <c r="M85" s="39"/>
      <c r="N85" s="39"/>
      <c r="O85" s="39"/>
      <c r="P85" s="39"/>
      <c r="Q85" s="39"/>
      <c r="R85" s="39"/>
      <c r="S85" s="39"/>
      <c r="T85" s="39"/>
      <c r="U85" s="39"/>
    </row>
    <row r="86" spans="1:21" s="22" customFormat="1" ht="60" x14ac:dyDescent="0.2">
      <c r="A86" s="35">
        <v>48</v>
      </c>
      <c r="B86" s="36" t="s">
        <v>241</v>
      </c>
      <c r="C86" s="37" t="s">
        <v>242</v>
      </c>
      <c r="D86" s="38">
        <v>32.47</v>
      </c>
      <c r="E86" s="39" t="s">
        <v>243</v>
      </c>
      <c r="F86" s="38"/>
      <c r="G86" s="38">
        <v>199</v>
      </c>
      <c r="H86" s="38" t="s">
        <v>244</v>
      </c>
      <c r="I86" s="38"/>
      <c r="J86" s="38">
        <v>776</v>
      </c>
      <c r="K86" s="39" t="s">
        <v>245</v>
      </c>
      <c r="L86" s="39"/>
      <c r="M86" s="39"/>
      <c r="N86" s="39"/>
      <c r="O86" s="39"/>
      <c r="P86" s="39"/>
      <c r="Q86" s="39"/>
      <c r="R86" s="39"/>
      <c r="S86" s="39"/>
      <c r="T86" s="39"/>
      <c r="U86" s="39"/>
    </row>
    <row r="87" spans="1:21" s="22" customFormat="1" ht="17.850000000000001" customHeight="1" x14ac:dyDescent="0.2">
      <c r="A87" s="53" t="s">
        <v>246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</row>
    <row r="88" spans="1:21" s="22" customFormat="1" ht="84" x14ac:dyDescent="0.2">
      <c r="A88" s="35">
        <v>49</v>
      </c>
      <c r="B88" s="36" t="s">
        <v>247</v>
      </c>
      <c r="C88" s="37" t="s">
        <v>248</v>
      </c>
      <c r="D88" s="38">
        <v>315.02</v>
      </c>
      <c r="E88" s="39" t="s">
        <v>249</v>
      </c>
      <c r="F88" s="38">
        <v>27.11</v>
      </c>
      <c r="G88" s="38">
        <v>1890</v>
      </c>
      <c r="H88" s="38" t="s">
        <v>250</v>
      </c>
      <c r="I88" s="38">
        <v>163</v>
      </c>
      <c r="J88" s="38">
        <v>6350</v>
      </c>
      <c r="K88" s="39" t="s">
        <v>251</v>
      </c>
      <c r="L88" s="39"/>
      <c r="M88" s="39"/>
      <c r="N88" s="39"/>
      <c r="O88" s="39"/>
      <c r="P88" s="39"/>
      <c r="Q88" s="39"/>
      <c r="R88" s="39"/>
      <c r="S88" s="39"/>
      <c r="T88" s="39"/>
      <c r="U88" s="39">
        <v>507</v>
      </c>
    </row>
    <row r="89" spans="1:21" s="22" customFormat="1" ht="60" x14ac:dyDescent="0.2">
      <c r="A89" s="35">
        <v>50</v>
      </c>
      <c r="B89" s="36" t="s">
        <v>252</v>
      </c>
      <c r="C89" s="37">
        <v>4</v>
      </c>
      <c r="D89" s="38">
        <v>201.21</v>
      </c>
      <c r="E89" s="39" t="s">
        <v>253</v>
      </c>
      <c r="F89" s="38"/>
      <c r="G89" s="38">
        <v>805</v>
      </c>
      <c r="H89" s="38" t="s">
        <v>254</v>
      </c>
      <c r="I89" s="38"/>
      <c r="J89" s="38">
        <v>2040</v>
      </c>
      <c r="K89" s="39" t="s">
        <v>255</v>
      </c>
      <c r="L89" s="39"/>
      <c r="M89" s="39"/>
      <c r="N89" s="39"/>
      <c r="O89" s="39"/>
      <c r="P89" s="39"/>
      <c r="Q89" s="39"/>
      <c r="R89" s="39"/>
      <c r="S89" s="39"/>
      <c r="T89" s="39"/>
      <c r="U89" s="39"/>
    </row>
    <row r="90" spans="1:21" s="22" customFormat="1" ht="48" x14ac:dyDescent="0.2">
      <c r="A90" s="35">
        <v>51</v>
      </c>
      <c r="B90" s="36" t="s">
        <v>256</v>
      </c>
      <c r="C90" s="37">
        <v>1</v>
      </c>
      <c r="D90" s="38">
        <v>116.07</v>
      </c>
      <c r="E90" s="39" t="s">
        <v>257</v>
      </c>
      <c r="F90" s="38"/>
      <c r="G90" s="38">
        <v>116</v>
      </c>
      <c r="H90" s="38" t="s">
        <v>258</v>
      </c>
      <c r="I90" s="38"/>
      <c r="J90" s="38">
        <v>732</v>
      </c>
      <c r="K90" s="39" t="s">
        <v>259</v>
      </c>
      <c r="L90" s="39"/>
      <c r="M90" s="39"/>
      <c r="N90" s="39"/>
      <c r="O90" s="39"/>
      <c r="P90" s="39"/>
      <c r="Q90" s="39"/>
      <c r="R90" s="39"/>
      <c r="S90" s="39"/>
      <c r="T90" s="39"/>
      <c r="U90" s="39"/>
    </row>
    <row r="91" spans="1:21" s="22" customFormat="1" ht="60" x14ac:dyDescent="0.2">
      <c r="A91" s="35">
        <v>52</v>
      </c>
      <c r="B91" s="36" t="s">
        <v>260</v>
      </c>
      <c r="C91" s="37">
        <v>1</v>
      </c>
      <c r="D91" s="38">
        <v>103.75</v>
      </c>
      <c r="E91" s="39" t="s">
        <v>261</v>
      </c>
      <c r="F91" s="38"/>
      <c r="G91" s="38">
        <v>104</v>
      </c>
      <c r="H91" s="38" t="s">
        <v>262</v>
      </c>
      <c r="I91" s="38"/>
      <c r="J91" s="38">
        <v>289</v>
      </c>
      <c r="K91" s="39" t="s">
        <v>263</v>
      </c>
      <c r="L91" s="39"/>
      <c r="M91" s="39"/>
      <c r="N91" s="39"/>
      <c r="O91" s="39"/>
      <c r="P91" s="39"/>
      <c r="Q91" s="39"/>
      <c r="R91" s="39"/>
      <c r="S91" s="39"/>
      <c r="T91" s="39"/>
      <c r="U91" s="39"/>
    </row>
    <row r="92" spans="1:21" s="22" customFormat="1" ht="60" x14ac:dyDescent="0.2">
      <c r="A92" s="35">
        <v>53</v>
      </c>
      <c r="B92" s="36" t="s">
        <v>264</v>
      </c>
      <c r="C92" s="37">
        <v>1</v>
      </c>
      <c r="D92" s="38">
        <v>315.02</v>
      </c>
      <c r="E92" s="39" t="s">
        <v>249</v>
      </c>
      <c r="F92" s="38">
        <v>27.11</v>
      </c>
      <c r="G92" s="38">
        <v>315</v>
      </c>
      <c r="H92" s="38" t="s">
        <v>265</v>
      </c>
      <c r="I92" s="38">
        <v>27</v>
      </c>
      <c r="J92" s="38">
        <v>1058</v>
      </c>
      <c r="K92" s="39" t="s">
        <v>266</v>
      </c>
      <c r="L92" s="39"/>
      <c r="M92" s="39"/>
      <c r="N92" s="39"/>
      <c r="O92" s="39"/>
      <c r="P92" s="39"/>
      <c r="Q92" s="39"/>
      <c r="R92" s="39"/>
      <c r="S92" s="39"/>
      <c r="T92" s="39"/>
      <c r="U92" s="39">
        <v>85</v>
      </c>
    </row>
    <row r="93" spans="1:21" s="22" customFormat="1" ht="60" x14ac:dyDescent="0.2">
      <c r="A93" s="35">
        <v>54</v>
      </c>
      <c r="B93" s="36" t="s">
        <v>267</v>
      </c>
      <c r="C93" s="37">
        <v>1</v>
      </c>
      <c r="D93" s="38">
        <v>197.8</v>
      </c>
      <c r="E93" s="39" t="s">
        <v>268</v>
      </c>
      <c r="F93" s="38"/>
      <c r="G93" s="38">
        <v>198</v>
      </c>
      <c r="H93" s="38" t="s">
        <v>269</v>
      </c>
      <c r="I93" s="38"/>
      <c r="J93" s="38">
        <v>693</v>
      </c>
      <c r="K93" s="39" t="s">
        <v>270</v>
      </c>
      <c r="L93" s="39"/>
      <c r="M93" s="39"/>
      <c r="N93" s="39"/>
      <c r="O93" s="39"/>
      <c r="P93" s="39"/>
      <c r="Q93" s="39"/>
      <c r="R93" s="39"/>
      <c r="S93" s="39"/>
      <c r="T93" s="39"/>
      <c r="U93" s="39"/>
    </row>
    <row r="94" spans="1:21" s="22" customFormat="1" ht="72" x14ac:dyDescent="0.2">
      <c r="A94" s="35">
        <v>55</v>
      </c>
      <c r="B94" s="36" t="s">
        <v>271</v>
      </c>
      <c r="C94" s="37">
        <v>7</v>
      </c>
      <c r="D94" s="38">
        <v>313.82</v>
      </c>
      <c r="E94" s="39" t="s">
        <v>272</v>
      </c>
      <c r="F94" s="38">
        <v>28.74</v>
      </c>
      <c r="G94" s="38">
        <v>2197</v>
      </c>
      <c r="H94" s="38" t="s">
        <v>273</v>
      </c>
      <c r="I94" s="38">
        <v>201</v>
      </c>
      <c r="J94" s="38">
        <v>7425</v>
      </c>
      <c r="K94" s="39" t="s">
        <v>274</v>
      </c>
      <c r="L94" s="39"/>
      <c r="M94" s="39"/>
      <c r="N94" s="39"/>
      <c r="O94" s="39"/>
      <c r="P94" s="39"/>
      <c r="Q94" s="39"/>
      <c r="R94" s="39"/>
      <c r="S94" s="39"/>
      <c r="T94" s="39"/>
      <c r="U94" s="39">
        <v>637</v>
      </c>
    </row>
    <row r="95" spans="1:21" s="22" customFormat="1" ht="48" x14ac:dyDescent="0.2">
      <c r="A95" s="35">
        <v>56</v>
      </c>
      <c r="B95" s="36" t="s">
        <v>275</v>
      </c>
      <c r="C95" s="37">
        <v>10</v>
      </c>
      <c r="D95" s="38">
        <v>2.23</v>
      </c>
      <c r="E95" s="39">
        <v>0.97</v>
      </c>
      <c r="F95" s="38">
        <v>1.26</v>
      </c>
      <c r="G95" s="38">
        <v>22</v>
      </c>
      <c r="H95" s="38">
        <v>10</v>
      </c>
      <c r="I95" s="38">
        <v>12</v>
      </c>
      <c r="J95" s="38">
        <v>194</v>
      </c>
      <c r="K95" s="39">
        <v>132</v>
      </c>
      <c r="L95" s="39"/>
      <c r="M95" s="39"/>
      <c r="N95" s="39"/>
      <c r="O95" s="39"/>
      <c r="P95" s="39"/>
      <c r="Q95" s="39"/>
      <c r="R95" s="39"/>
      <c r="S95" s="39"/>
      <c r="T95" s="39"/>
      <c r="U95" s="39">
        <v>62</v>
      </c>
    </row>
    <row r="96" spans="1:21" s="22" customFormat="1" ht="72" x14ac:dyDescent="0.2">
      <c r="A96" s="35">
        <v>57</v>
      </c>
      <c r="B96" s="36" t="s">
        <v>276</v>
      </c>
      <c r="C96" s="37">
        <v>1</v>
      </c>
      <c r="D96" s="38">
        <v>212.58</v>
      </c>
      <c r="E96" s="39" t="s">
        <v>277</v>
      </c>
      <c r="F96" s="38">
        <v>15.14</v>
      </c>
      <c r="G96" s="38">
        <v>213</v>
      </c>
      <c r="H96" s="38" t="s">
        <v>278</v>
      </c>
      <c r="I96" s="38">
        <v>15</v>
      </c>
      <c r="J96" s="38">
        <v>632</v>
      </c>
      <c r="K96" s="39" t="s">
        <v>279</v>
      </c>
      <c r="L96" s="39"/>
      <c r="M96" s="39"/>
      <c r="N96" s="39"/>
      <c r="O96" s="39"/>
      <c r="P96" s="39"/>
      <c r="Q96" s="39"/>
      <c r="R96" s="39"/>
      <c r="S96" s="39"/>
      <c r="T96" s="39"/>
      <c r="U96" s="39">
        <v>47</v>
      </c>
    </row>
    <row r="97" spans="1:21" s="22" customFormat="1" ht="48" x14ac:dyDescent="0.2">
      <c r="A97" s="35">
        <v>58</v>
      </c>
      <c r="B97" s="36" t="s">
        <v>280</v>
      </c>
      <c r="C97" s="37">
        <v>1</v>
      </c>
      <c r="D97" s="38">
        <v>53.39</v>
      </c>
      <c r="E97" s="39" t="s">
        <v>281</v>
      </c>
      <c r="F97" s="38"/>
      <c r="G97" s="38">
        <v>53</v>
      </c>
      <c r="H97" s="38" t="s">
        <v>282</v>
      </c>
      <c r="I97" s="38"/>
      <c r="J97" s="38">
        <v>337</v>
      </c>
      <c r="K97" s="39" t="s">
        <v>283</v>
      </c>
      <c r="L97" s="39"/>
      <c r="M97" s="39"/>
      <c r="N97" s="39"/>
      <c r="O97" s="39"/>
      <c r="P97" s="39"/>
      <c r="Q97" s="39"/>
      <c r="R97" s="39"/>
      <c r="S97" s="39"/>
      <c r="T97" s="39"/>
      <c r="U97" s="39"/>
    </row>
    <row r="98" spans="1:21" s="22" customFormat="1" ht="48" x14ac:dyDescent="0.2">
      <c r="A98" s="35">
        <v>59</v>
      </c>
      <c r="B98" s="36" t="s">
        <v>284</v>
      </c>
      <c r="C98" s="37">
        <v>1</v>
      </c>
      <c r="D98" s="38">
        <v>0.72</v>
      </c>
      <c r="E98" s="39">
        <v>0.49</v>
      </c>
      <c r="F98" s="38">
        <v>0.23</v>
      </c>
      <c r="G98" s="38">
        <v>1</v>
      </c>
      <c r="H98" s="38"/>
      <c r="I98" s="38">
        <v>1</v>
      </c>
      <c r="J98" s="38">
        <v>7</v>
      </c>
      <c r="K98" s="39">
        <v>7</v>
      </c>
      <c r="L98" s="39"/>
      <c r="M98" s="39"/>
      <c r="N98" s="39"/>
      <c r="O98" s="39"/>
      <c r="P98" s="39"/>
      <c r="Q98" s="39"/>
      <c r="R98" s="39"/>
      <c r="S98" s="39"/>
      <c r="T98" s="39"/>
      <c r="U98" s="39"/>
    </row>
    <row r="99" spans="1:21" s="22" customFormat="1" ht="72" x14ac:dyDescent="0.2">
      <c r="A99" s="35">
        <v>60</v>
      </c>
      <c r="B99" s="36" t="s">
        <v>285</v>
      </c>
      <c r="C99" s="37">
        <v>1</v>
      </c>
      <c r="D99" s="38">
        <v>212.27</v>
      </c>
      <c r="E99" s="39" t="s">
        <v>286</v>
      </c>
      <c r="F99" s="38">
        <v>16.07</v>
      </c>
      <c r="G99" s="38">
        <v>212</v>
      </c>
      <c r="H99" s="38" t="s">
        <v>287</v>
      </c>
      <c r="I99" s="38">
        <v>16</v>
      </c>
      <c r="J99" s="38">
        <v>639</v>
      </c>
      <c r="K99" s="39" t="s">
        <v>288</v>
      </c>
      <c r="L99" s="39"/>
      <c r="M99" s="39"/>
      <c r="N99" s="39"/>
      <c r="O99" s="39"/>
      <c r="P99" s="39"/>
      <c r="Q99" s="39"/>
      <c r="R99" s="39"/>
      <c r="S99" s="39"/>
      <c r="T99" s="39"/>
      <c r="U99" s="39">
        <v>51</v>
      </c>
    </row>
    <row r="100" spans="1:21" s="22" customFormat="1" ht="96" x14ac:dyDescent="0.2">
      <c r="A100" s="35">
        <v>61</v>
      </c>
      <c r="B100" s="36" t="s">
        <v>289</v>
      </c>
      <c r="C100" s="37" t="s">
        <v>290</v>
      </c>
      <c r="D100" s="38">
        <v>500.21</v>
      </c>
      <c r="E100" s="39" t="s">
        <v>291</v>
      </c>
      <c r="F100" s="38" t="s">
        <v>292</v>
      </c>
      <c r="G100" s="38">
        <v>48</v>
      </c>
      <c r="H100" s="38" t="s">
        <v>293</v>
      </c>
      <c r="I100" s="38" t="s">
        <v>294</v>
      </c>
      <c r="J100" s="38">
        <v>334</v>
      </c>
      <c r="K100" s="39">
        <v>114</v>
      </c>
      <c r="L100" s="39"/>
      <c r="M100" s="39"/>
      <c r="N100" s="39"/>
      <c r="O100" s="39"/>
      <c r="P100" s="39"/>
      <c r="Q100" s="39"/>
      <c r="R100" s="39"/>
      <c r="S100" s="39"/>
      <c r="T100" s="39"/>
      <c r="U100" s="39" t="s">
        <v>295</v>
      </c>
    </row>
    <row r="101" spans="1:21" s="22" customFormat="1" ht="36" x14ac:dyDescent="0.2">
      <c r="A101" s="35">
        <v>62</v>
      </c>
      <c r="B101" s="36" t="s">
        <v>296</v>
      </c>
      <c r="C101" s="37">
        <v>96</v>
      </c>
      <c r="D101" s="38">
        <v>0.3</v>
      </c>
      <c r="E101" s="39" t="s">
        <v>297</v>
      </c>
      <c r="F101" s="38"/>
      <c r="G101" s="38">
        <v>29</v>
      </c>
      <c r="H101" s="38" t="s">
        <v>298</v>
      </c>
      <c r="I101" s="38"/>
      <c r="J101" s="38">
        <v>100</v>
      </c>
      <c r="K101" s="39" t="s">
        <v>299</v>
      </c>
      <c r="L101" s="39"/>
      <c r="M101" s="39"/>
      <c r="N101" s="39"/>
      <c r="O101" s="39"/>
      <c r="P101" s="39"/>
      <c r="Q101" s="39"/>
      <c r="R101" s="39"/>
      <c r="S101" s="39"/>
      <c r="T101" s="39"/>
      <c r="U101" s="39"/>
    </row>
    <row r="102" spans="1:21" s="22" customFormat="1" ht="17.850000000000001" customHeight="1" x14ac:dyDescent="0.2">
      <c r="A102" s="53" t="s">
        <v>300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</row>
    <row r="103" spans="1:21" s="22" customFormat="1" ht="36" x14ac:dyDescent="0.2">
      <c r="A103" s="35">
        <v>63</v>
      </c>
      <c r="B103" s="36" t="s">
        <v>301</v>
      </c>
      <c r="C103" s="37" t="s">
        <v>147</v>
      </c>
      <c r="D103" s="38">
        <v>1232.94</v>
      </c>
      <c r="E103" s="39" t="s">
        <v>302</v>
      </c>
      <c r="F103" s="38"/>
      <c r="G103" s="38">
        <v>74</v>
      </c>
      <c r="H103" s="38" t="s">
        <v>303</v>
      </c>
      <c r="I103" s="38"/>
      <c r="J103" s="38">
        <v>802</v>
      </c>
      <c r="K103" s="39" t="s">
        <v>304</v>
      </c>
      <c r="L103" s="39"/>
      <c r="M103" s="39"/>
      <c r="N103" s="39"/>
      <c r="O103" s="39"/>
      <c r="P103" s="39"/>
      <c r="Q103" s="39"/>
      <c r="R103" s="39"/>
      <c r="S103" s="39"/>
      <c r="T103" s="39"/>
      <c r="U103" s="39"/>
    </row>
    <row r="104" spans="1:21" s="22" customFormat="1" ht="72" x14ac:dyDescent="0.2">
      <c r="A104" s="40">
        <v>64</v>
      </c>
      <c r="B104" s="41" t="s">
        <v>305</v>
      </c>
      <c r="C104" s="42">
        <v>6</v>
      </c>
      <c r="D104" s="43">
        <v>99.9</v>
      </c>
      <c r="E104" s="44" t="s">
        <v>306</v>
      </c>
      <c r="F104" s="43"/>
      <c r="G104" s="43">
        <v>599</v>
      </c>
      <c r="H104" s="43" t="s">
        <v>307</v>
      </c>
      <c r="I104" s="43"/>
      <c r="J104" s="43">
        <v>2028</v>
      </c>
      <c r="K104" s="44" t="s">
        <v>308</v>
      </c>
      <c r="L104" s="44"/>
      <c r="M104" s="44"/>
      <c r="N104" s="44"/>
      <c r="O104" s="44"/>
      <c r="P104" s="44"/>
      <c r="Q104" s="44"/>
      <c r="R104" s="44"/>
      <c r="S104" s="44"/>
      <c r="T104" s="44"/>
      <c r="U104" s="44"/>
    </row>
    <row r="105" spans="1:21" s="22" customFormat="1" ht="21" customHeight="1" x14ac:dyDescent="0.2">
      <c r="A105" s="51" t="s">
        <v>309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</row>
    <row r="106" spans="1:21" s="22" customFormat="1" ht="72" x14ac:dyDescent="0.2">
      <c r="A106" s="35">
        <v>65</v>
      </c>
      <c r="B106" s="36" t="s">
        <v>310</v>
      </c>
      <c r="C106" s="37" t="s">
        <v>311</v>
      </c>
      <c r="D106" s="38">
        <v>1657.81</v>
      </c>
      <c r="E106" s="39" t="s">
        <v>312</v>
      </c>
      <c r="F106" s="38" t="s">
        <v>313</v>
      </c>
      <c r="G106" s="38">
        <v>8</v>
      </c>
      <c r="H106" s="38">
        <v>2</v>
      </c>
      <c r="I106" s="38" t="s">
        <v>155</v>
      </c>
      <c r="J106" s="38">
        <v>60</v>
      </c>
      <c r="K106" s="39" t="s">
        <v>314</v>
      </c>
      <c r="L106" s="39"/>
      <c r="M106" s="39"/>
      <c r="N106" s="39"/>
      <c r="O106" s="39"/>
      <c r="P106" s="39"/>
      <c r="Q106" s="39"/>
      <c r="R106" s="39"/>
      <c r="S106" s="39"/>
      <c r="T106" s="39"/>
      <c r="U106" s="39" t="s">
        <v>315</v>
      </c>
    </row>
    <row r="107" spans="1:21" s="22" customFormat="1" ht="84" x14ac:dyDescent="0.2">
      <c r="A107" s="35">
        <v>66</v>
      </c>
      <c r="B107" s="36" t="s">
        <v>316</v>
      </c>
      <c r="C107" s="37" t="s">
        <v>317</v>
      </c>
      <c r="D107" s="38">
        <v>48.2</v>
      </c>
      <c r="E107" s="39" t="s">
        <v>318</v>
      </c>
      <c r="F107" s="38"/>
      <c r="G107" s="38">
        <v>24</v>
      </c>
      <c r="H107" s="38" t="s">
        <v>319</v>
      </c>
      <c r="I107" s="38"/>
      <c r="J107" s="38">
        <v>156</v>
      </c>
      <c r="K107" s="39" t="s">
        <v>320</v>
      </c>
      <c r="L107" s="39"/>
      <c r="M107" s="39"/>
      <c r="N107" s="39"/>
      <c r="O107" s="39"/>
      <c r="P107" s="39"/>
      <c r="Q107" s="39"/>
      <c r="R107" s="39"/>
      <c r="S107" s="39"/>
      <c r="T107" s="39"/>
      <c r="U107" s="39"/>
    </row>
    <row r="108" spans="1:21" s="22" customFormat="1" ht="72" x14ac:dyDescent="0.2">
      <c r="A108" s="35">
        <v>67</v>
      </c>
      <c r="B108" s="36" t="s">
        <v>321</v>
      </c>
      <c r="C108" s="37" t="s">
        <v>322</v>
      </c>
      <c r="D108" s="38">
        <v>292.24</v>
      </c>
      <c r="E108" s="39" t="s">
        <v>323</v>
      </c>
      <c r="F108" s="38" t="s">
        <v>324</v>
      </c>
      <c r="G108" s="38">
        <v>41</v>
      </c>
      <c r="H108" s="38" t="s">
        <v>325</v>
      </c>
      <c r="I108" s="38" t="s">
        <v>326</v>
      </c>
      <c r="J108" s="38">
        <v>200</v>
      </c>
      <c r="K108" s="39" t="s">
        <v>327</v>
      </c>
      <c r="L108" s="39"/>
      <c r="M108" s="39"/>
      <c r="N108" s="39"/>
      <c r="O108" s="39"/>
      <c r="P108" s="39"/>
      <c r="Q108" s="39"/>
      <c r="R108" s="39"/>
      <c r="S108" s="39"/>
      <c r="T108" s="39"/>
      <c r="U108" s="39" t="s">
        <v>328</v>
      </c>
    </row>
    <row r="109" spans="1:21" s="22" customFormat="1" ht="72" x14ac:dyDescent="0.2">
      <c r="A109" s="35">
        <v>68</v>
      </c>
      <c r="B109" s="36" t="s">
        <v>329</v>
      </c>
      <c r="C109" s="37" t="s">
        <v>330</v>
      </c>
      <c r="D109" s="38">
        <v>1151.8</v>
      </c>
      <c r="E109" s="39" t="s">
        <v>331</v>
      </c>
      <c r="F109" s="38" t="s">
        <v>332</v>
      </c>
      <c r="G109" s="38">
        <v>44</v>
      </c>
      <c r="H109" s="38">
        <v>9</v>
      </c>
      <c r="I109" s="38" t="s">
        <v>333</v>
      </c>
      <c r="J109" s="38">
        <v>318</v>
      </c>
      <c r="K109" s="39" t="s">
        <v>334</v>
      </c>
      <c r="L109" s="39"/>
      <c r="M109" s="39"/>
      <c r="N109" s="39"/>
      <c r="O109" s="39"/>
      <c r="P109" s="39"/>
      <c r="Q109" s="39"/>
      <c r="R109" s="39"/>
      <c r="S109" s="39"/>
      <c r="T109" s="39"/>
      <c r="U109" s="39" t="s">
        <v>335</v>
      </c>
    </row>
    <row r="110" spans="1:21" s="22" customFormat="1" ht="84" x14ac:dyDescent="0.2">
      <c r="A110" s="35">
        <v>69</v>
      </c>
      <c r="B110" s="36" t="s">
        <v>336</v>
      </c>
      <c r="C110" s="37" t="s">
        <v>337</v>
      </c>
      <c r="D110" s="38">
        <v>30.2</v>
      </c>
      <c r="E110" s="39" t="s">
        <v>338</v>
      </c>
      <c r="F110" s="38"/>
      <c r="G110" s="38">
        <v>116</v>
      </c>
      <c r="H110" s="38" t="s">
        <v>258</v>
      </c>
      <c r="I110" s="38"/>
      <c r="J110" s="38">
        <v>741</v>
      </c>
      <c r="K110" s="39" t="s">
        <v>339</v>
      </c>
      <c r="L110" s="39"/>
      <c r="M110" s="39"/>
      <c r="N110" s="39"/>
      <c r="O110" s="39"/>
      <c r="P110" s="39"/>
      <c r="Q110" s="39"/>
      <c r="R110" s="39"/>
      <c r="S110" s="39"/>
      <c r="T110" s="39"/>
      <c r="U110" s="39"/>
    </row>
    <row r="111" spans="1:21" s="22" customFormat="1" ht="60" x14ac:dyDescent="0.2">
      <c r="A111" s="35">
        <v>70</v>
      </c>
      <c r="B111" s="36" t="s">
        <v>340</v>
      </c>
      <c r="C111" s="37" t="s">
        <v>341</v>
      </c>
      <c r="D111" s="38">
        <v>292.24</v>
      </c>
      <c r="E111" s="39" t="s">
        <v>323</v>
      </c>
      <c r="F111" s="38" t="s">
        <v>324</v>
      </c>
      <c r="G111" s="38">
        <v>200</v>
      </c>
      <c r="H111" s="38" t="s">
        <v>342</v>
      </c>
      <c r="I111" s="38" t="s">
        <v>343</v>
      </c>
      <c r="J111" s="38">
        <v>975</v>
      </c>
      <c r="K111" s="39" t="s">
        <v>344</v>
      </c>
      <c r="L111" s="39"/>
      <c r="M111" s="39"/>
      <c r="N111" s="39"/>
      <c r="O111" s="39"/>
      <c r="P111" s="39"/>
      <c r="Q111" s="39"/>
      <c r="R111" s="39"/>
      <c r="S111" s="39"/>
      <c r="T111" s="39"/>
      <c r="U111" s="39" t="s">
        <v>345</v>
      </c>
    </row>
    <row r="112" spans="1:21" s="22" customFormat="1" ht="60" x14ac:dyDescent="0.2">
      <c r="A112" s="35">
        <v>71</v>
      </c>
      <c r="B112" s="36" t="s">
        <v>346</v>
      </c>
      <c r="C112" s="37" t="s">
        <v>347</v>
      </c>
      <c r="D112" s="38">
        <v>2025.21</v>
      </c>
      <c r="E112" s="39" t="s">
        <v>348</v>
      </c>
      <c r="F112" s="38" t="s">
        <v>349</v>
      </c>
      <c r="G112" s="38">
        <v>4</v>
      </c>
      <c r="H112" s="38" t="s">
        <v>129</v>
      </c>
      <c r="I112" s="38">
        <v>3</v>
      </c>
      <c r="J112" s="38">
        <v>26</v>
      </c>
      <c r="K112" s="39" t="s">
        <v>350</v>
      </c>
      <c r="L112" s="39"/>
      <c r="M112" s="39"/>
      <c r="N112" s="39"/>
      <c r="O112" s="39"/>
      <c r="P112" s="39"/>
      <c r="Q112" s="39"/>
      <c r="R112" s="39"/>
      <c r="S112" s="39"/>
      <c r="T112" s="39"/>
      <c r="U112" s="39" t="s">
        <v>351</v>
      </c>
    </row>
    <row r="113" spans="1:21" s="22" customFormat="1" ht="84" x14ac:dyDescent="0.2">
      <c r="A113" s="35">
        <v>72</v>
      </c>
      <c r="B113" s="36" t="s">
        <v>336</v>
      </c>
      <c r="C113" s="37" t="s">
        <v>352</v>
      </c>
      <c r="D113" s="38">
        <v>30.2</v>
      </c>
      <c r="E113" s="39" t="s">
        <v>338</v>
      </c>
      <c r="F113" s="38"/>
      <c r="G113" s="38">
        <v>6</v>
      </c>
      <c r="H113" s="38" t="s">
        <v>353</v>
      </c>
      <c r="I113" s="38"/>
      <c r="J113" s="38">
        <v>39</v>
      </c>
      <c r="K113" s="39" t="s">
        <v>354</v>
      </c>
      <c r="L113" s="39"/>
      <c r="M113" s="39"/>
      <c r="N113" s="39"/>
      <c r="O113" s="39"/>
      <c r="P113" s="39"/>
      <c r="Q113" s="39"/>
      <c r="R113" s="39"/>
      <c r="S113" s="39"/>
      <c r="T113" s="39"/>
      <c r="U113" s="39"/>
    </row>
    <row r="114" spans="1:21" s="22" customFormat="1" ht="48" x14ac:dyDescent="0.2">
      <c r="A114" s="35">
        <v>73</v>
      </c>
      <c r="B114" s="36" t="s">
        <v>355</v>
      </c>
      <c r="C114" s="37" t="s">
        <v>356</v>
      </c>
      <c r="D114" s="38">
        <v>331.98</v>
      </c>
      <c r="E114" s="39" t="s">
        <v>357</v>
      </c>
      <c r="F114" s="38" t="s">
        <v>358</v>
      </c>
      <c r="G114" s="38"/>
      <c r="H114" s="38"/>
      <c r="I114" s="38"/>
      <c r="J114" s="38">
        <v>1</v>
      </c>
      <c r="K114" s="39">
        <v>1</v>
      </c>
      <c r="L114" s="39"/>
      <c r="M114" s="39"/>
      <c r="N114" s="39"/>
      <c r="O114" s="39"/>
      <c r="P114" s="39"/>
      <c r="Q114" s="39"/>
      <c r="R114" s="39"/>
      <c r="S114" s="39"/>
      <c r="T114" s="39"/>
      <c r="U114" s="39"/>
    </row>
    <row r="115" spans="1:21" s="22" customFormat="1" ht="48" x14ac:dyDescent="0.2">
      <c r="A115" s="35">
        <v>74</v>
      </c>
      <c r="B115" s="36" t="s">
        <v>359</v>
      </c>
      <c r="C115" s="37" t="s">
        <v>356</v>
      </c>
      <c r="D115" s="38">
        <v>439.21</v>
      </c>
      <c r="E115" s="39" t="s">
        <v>360</v>
      </c>
      <c r="F115" s="38" t="s">
        <v>361</v>
      </c>
      <c r="G115" s="38"/>
      <c r="H115" s="38"/>
      <c r="I115" s="38"/>
      <c r="J115" s="38">
        <v>1</v>
      </c>
      <c r="K115" s="39" t="s">
        <v>129</v>
      </c>
      <c r="L115" s="39"/>
      <c r="M115" s="39"/>
      <c r="N115" s="39"/>
      <c r="O115" s="39"/>
      <c r="P115" s="39"/>
      <c r="Q115" s="39"/>
      <c r="R115" s="39"/>
      <c r="S115" s="39"/>
      <c r="T115" s="39"/>
      <c r="U115" s="39"/>
    </row>
    <row r="116" spans="1:21" s="22" customFormat="1" ht="60" x14ac:dyDescent="0.2">
      <c r="A116" s="35">
        <v>75</v>
      </c>
      <c r="B116" s="36" t="s">
        <v>362</v>
      </c>
      <c r="C116" s="37" t="s">
        <v>363</v>
      </c>
      <c r="D116" s="38">
        <v>2025.21</v>
      </c>
      <c r="E116" s="39" t="s">
        <v>348</v>
      </c>
      <c r="F116" s="38" t="s">
        <v>349</v>
      </c>
      <c r="G116" s="38">
        <v>10</v>
      </c>
      <c r="H116" s="38" t="s">
        <v>364</v>
      </c>
      <c r="I116" s="38" t="s">
        <v>293</v>
      </c>
      <c r="J116" s="38">
        <v>65</v>
      </c>
      <c r="K116" s="39" t="s">
        <v>365</v>
      </c>
      <c r="L116" s="39"/>
      <c r="M116" s="39"/>
      <c r="N116" s="39"/>
      <c r="O116" s="39"/>
      <c r="P116" s="39"/>
      <c r="Q116" s="39"/>
      <c r="R116" s="39"/>
      <c r="S116" s="39"/>
      <c r="T116" s="39"/>
      <c r="U116" s="39" t="s">
        <v>366</v>
      </c>
    </row>
    <row r="117" spans="1:21" s="22" customFormat="1" ht="84" x14ac:dyDescent="0.2">
      <c r="A117" s="35">
        <v>76</v>
      </c>
      <c r="B117" s="36" t="s">
        <v>367</v>
      </c>
      <c r="C117" s="37" t="s">
        <v>317</v>
      </c>
      <c r="D117" s="38">
        <v>17.600000000000001</v>
      </c>
      <c r="E117" s="39" t="s">
        <v>368</v>
      </c>
      <c r="F117" s="38"/>
      <c r="G117" s="38">
        <v>9</v>
      </c>
      <c r="H117" s="38" t="s">
        <v>369</v>
      </c>
      <c r="I117" s="38"/>
      <c r="J117" s="38">
        <v>45</v>
      </c>
      <c r="K117" s="39" t="s">
        <v>370</v>
      </c>
      <c r="L117" s="39"/>
      <c r="M117" s="39"/>
      <c r="N117" s="39"/>
      <c r="O117" s="39"/>
      <c r="P117" s="39"/>
      <c r="Q117" s="39"/>
      <c r="R117" s="39"/>
      <c r="S117" s="39"/>
      <c r="T117" s="39"/>
      <c r="U117" s="39"/>
    </row>
    <row r="118" spans="1:21" s="22" customFormat="1" ht="48" x14ac:dyDescent="0.2">
      <c r="A118" s="35">
        <v>77</v>
      </c>
      <c r="B118" s="36" t="s">
        <v>371</v>
      </c>
      <c r="C118" s="37" t="s">
        <v>372</v>
      </c>
      <c r="D118" s="38">
        <v>331.98</v>
      </c>
      <c r="E118" s="39" t="s">
        <v>357</v>
      </c>
      <c r="F118" s="38" t="s">
        <v>358</v>
      </c>
      <c r="G118" s="38"/>
      <c r="H118" s="38"/>
      <c r="I118" s="38"/>
      <c r="J118" s="38">
        <v>1</v>
      </c>
      <c r="K118" s="39">
        <v>1</v>
      </c>
      <c r="L118" s="39"/>
      <c r="M118" s="39"/>
      <c r="N118" s="39"/>
      <c r="O118" s="39"/>
      <c r="P118" s="39"/>
      <c r="Q118" s="39"/>
      <c r="R118" s="39"/>
      <c r="S118" s="39"/>
      <c r="T118" s="39"/>
      <c r="U118" s="39"/>
    </row>
    <row r="119" spans="1:21" s="22" customFormat="1" ht="48" x14ac:dyDescent="0.2">
      <c r="A119" s="35">
        <v>78</v>
      </c>
      <c r="B119" s="36" t="s">
        <v>373</v>
      </c>
      <c r="C119" s="37" t="s">
        <v>372</v>
      </c>
      <c r="D119" s="38">
        <v>439.21</v>
      </c>
      <c r="E119" s="39" t="s">
        <v>360</v>
      </c>
      <c r="F119" s="38" t="s">
        <v>361</v>
      </c>
      <c r="G119" s="38"/>
      <c r="H119" s="38"/>
      <c r="I119" s="38"/>
      <c r="J119" s="38">
        <v>1</v>
      </c>
      <c r="K119" s="39" t="s">
        <v>129</v>
      </c>
      <c r="L119" s="39"/>
      <c r="M119" s="39"/>
      <c r="N119" s="39"/>
      <c r="O119" s="39"/>
      <c r="P119" s="39"/>
      <c r="Q119" s="39"/>
      <c r="R119" s="39"/>
      <c r="S119" s="39"/>
      <c r="T119" s="39"/>
      <c r="U119" s="39"/>
    </row>
    <row r="120" spans="1:21" s="22" customFormat="1" ht="48" x14ac:dyDescent="0.2">
      <c r="A120" s="35">
        <v>79</v>
      </c>
      <c r="B120" s="36" t="s">
        <v>374</v>
      </c>
      <c r="C120" s="37" t="s">
        <v>375</v>
      </c>
      <c r="D120" s="38">
        <v>31686.43</v>
      </c>
      <c r="E120" s="39" t="s">
        <v>376</v>
      </c>
      <c r="F120" s="38" t="s">
        <v>377</v>
      </c>
      <c r="G120" s="38">
        <v>64</v>
      </c>
      <c r="H120" s="38" t="s">
        <v>378</v>
      </c>
      <c r="I120" s="38" t="s">
        <v>379</v>
      </c>
      <c r="J120" s="38">
        <v>551</v>
      </c>
      <c r="K120" s="39" t="s">
        <v>380</v>
      </c>
      <c r="L120" s="39"/>
      <c r="M120" s="39"/>
      <c r="N120" s="39"/>
      <c r="O120" s="39"/>
      <c r="P120" s="39"/>
      <c r="Q120" s="39"/>
      <c r="R120" s="39"/>
      <c r="S120" s="39"/>
      <c r="T120" s="39"/>
      <c r="U120" s="39" t="s">
        <v>381</v>
      </c>
    </row>
    <row r="121" spans="1:21" s="22" customFormat="1" ht="96" x14ac:dyDescent="0.2">
      <c r="A121" s="35">
        <v>80</v>
      </c>
      <c r="B121" s="36" t="s">
        <v>382</v>
      </c>
      <c r="C121" s="37">
        <v>1</v>
      </c>
      <c r="D121" s="38">
        <v>211.83</v>
      </c>
      <c r="E121" s="39" t="s">
        <v>383</v>
      </c>
      <c r="F121" s="38">
        <v>101.25</v>
      </c>
      <c r="G121" s="38">
        <v>212</v>
      </c>
      <c r="H121" s="38" t="s">
        <v>384</v>
      </c>
      <c r="I121" s="38">
        <v>101</v>
      </c>
      <c r="J121" s="38">
        <v>1573</v>
      </c>
      <c r="K121" s="39" t="s">
        <v>385</v>
      </c>
      <c r="L121" s="39"/>
      <c r="M121" s="39"/>
      <c r="N121" s="39"/>
      <c r="O121" s="39"/>
      <c r="P121" s="39"/>
      <c r="Q121" s="39"/>
      <c r="R121" s="39"/>
      <c r="S121" s="39"/>
      <c r="T121" s="39"/>
      <c r="U121" s="39">
        <v>363</v>
      </c>
    </row>
    <row r="122" spans="1:21" s="22" customFormat="1" ht="72" x14ac:dyDescent="0.2">
      <c r="A122" s="35">
        <v>81</v>
      </c>
      <c r="B122" s="36" t="s">
        <v>386</v>
      </c>
      <c r="C122" s="37">
        <v>1</v>
      </c>
      <c r="D122" s="38">
        <v>267.49</v>
      </c>
      <c r="E122" s="39" t="s">
        <v>387</v>
      </c>
      <c r="F122" s="38"/>
      <c r="G122" s="38">
        <v>267</v>
      </c>
      <c r="H122" s="38" t="s">
        <v>388</v>
      </c>
      <c r="I122" s="38"/>
      <c r="J122" s="38">
        <v>1688</v>
      </c>
      <c r="K122" s="39" t="s">
        <v>389</v>
      </c>
      <c r="L122" s="39"/>
      <c r="M122" s="39"/>
      <c r="N122" s="39"/>
      <c r="O122" s="39"/>
      <c r="P122" s="39"/>
      <c r="Q122" s="39"/>
      <c r="R122" s="39"/>
      <c r="S122" s="39"/>
      <c r="T122" s="39"/>
      <c r="U122" s="39"/>
    </row>
    <row r="123" spans="1:21" s="22" customFormat="1" ht="17.850000000000001" customHeight="1" x14ac:dyDescent="0.2">
      <c r="A123" s="53" t="s">
        <v>390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</row>
    <row r="124" spans="1:21" s="22" customFormat="1" ht="72" x14ac:dyDescent="0.2">
      <c r="A124" s="35">
        <v>82</v>
      </c>
      <c r="B124" s="36" t="s">
        <v>391</v>
      </c>
      <c r="C124" s="37" t="s">
        <v>392</v>
      </c>
      <c r="D124" s="38">
        <v>5664.92</v>
      </c>
      <c r="E124" s="39" t="s">
        <v>393</v>
      </c>
      <c r="F124" s="38" t="s">
        <v>394</v>
      </c>
      <c r="G124" s="38">
        <v>3</v>
      </c>
      <c r="H124" s="38">
        <v>3</v>
      </c>
      <c r="I124" s="38"/>
      <c r="J124" s="38">
        <v>42</v>
      </c>
      <c r="K124" s="39" t="s">
        <v>395</v>
      </c>
      <c r="L124" s="39"/>
      <c r="M124" s="39"/>
      <c r="N124" s="39"/>
      <c r="O124" s="39"/>
      <c r="P124" s="39"/>
      <c r="Q124" s="39"/>
      <c r="R124" s="39"/>
      <c r="S124" s="39"/>
      <c r="T124" s="39"/>
      <c r="U124" s="39" t="s">
        <v>223</v>
      </c>
    </row>
    <row r="125" spans="1:21" s="22" customFormat="1" ht="84" x14ac:dyDescent="0.2">
      <c r="A125" s="35">
        <v>83</v>
      </c>
      <c r="B125" s="36" t="s">
        <v>396</v>
      </c>
      <c r="C125" s="37">
        <v>0.6</v>
      </c>
      <c r="D125" s="38">
        <v>67.3</v>
      </c>
      <c r="E125" s="39" t="s">
        <v>397</v>
      </c>
      <c r="F125" s="38"/>
      <c r="G125" s="38">
        <v>40</v>
      </c>
      <c r="H125" s="38" t="s">
        <v>398</v>
      </c>
      <c r="I125" s="38"/>
      <c r="J125" s="38">
        <v>258</v>
      </c>
      <c r="K125" s="39" t="s">
        <v>399</v>
      </c>
      <c r="L125" s="39"/>
      <c r="M125" s="39"/>
      <c r="N125" s="39"/>
      <c r="O125" s="39"/>
      <c r="P125" s="39"/>
      <c r="Q125" s="39"/>
      <c r="R125" s="39"/>
      <c r="S125" s="39"/>
      <c r="T125" s="39"/>
      <c r="U125" s="39"/>
    </row>
    <row r="126" spans="1:21" s="22" customFormat="1" ht="48" x14ac:dyDescent="0.2">
      <c r="A126" s="35">
        <v>84</v>
      </c>
      <c r="B126" s="36" t="s">
        <v>400</v>
      </c>
      <c r="C126" s="37" t="s">
        <v>401</v>
      </c>
      <c r="D126" s="38">
        <v>2182.5500000000002</v>
      </c>
      <c r="E126" s="39" t="s">
        <v>402</v>
      </c>
      <c r="F126" s="38">
        <v>45.19</v>
      </c>
      <c r="G126" s="38">
        <v>13</v>
      </c>
      <c r="H126" s="38" t="s">
        <v>403</v>
      </c>
      <c r="I126" s="38"/>
      <c r="J126" s="38">
        <v>122</v>
      </c>
      <c r="K126" s="39" t="s">
        <v>404</v>
      </c>
      <c r="L126" s="39"/>
      <c r="M126" s="39"/>
      <c r="N126" s="39"/>
      <c r="O126" s="39"/>
      <c r="P126" s="39"/>
      <c r="Q126" s="39"/>
      <c r="R126" s="39"/>
      <c r="S126" s="39"/>
      <c r="T126" s="39"/>
      <c r="U126" s="39">
        <v>1</v>
      </c>
    </row>
    <row r="127" spans="1:21" s="22" customFormat="1" ht="72" x14ac:dyDescent="0.2">
      <c r="A127" s="35">
        <v>85</v>
      </c>
      <c r="B127" s="36" t="s">
        <v>405</v>
      </c>
      <c r="C127" s="37" t="s">
        <v>406</v>
      </c>
      <c r="D127" s="38">
        <v>292.24</v>
      </c>
      <c r="E127" s="39" t="s">
        <v>323</v>
      </c>
      <c r="F127" s="38" t="s">
        <v>324</v>
      </c>
      <c r="G127" s="38">
        <v>60</v>
      </c>
      <c r="H127" s="38" t="s">
        <v>407</v>
      </c>
      <c r="I127" s="38" t="s">
        <v>408</v>
      </c>
      <c r="J127" s="38">
        <v>291</v>
      </c>
      <c r="K127" s="39" t="s">
        <v>409</v>
      </c>
      <c r="L127" s="39"/>
      <c r="M127" s="39"/>
      <c r="N127" s="39"/>
      <c r="O127" s="39"/>
      <c r="P127" s="39"/>
      <c r="Q127" s="39"/>
      <c r="R127" s="39"/>
      <c r="S127" s="39"/>
      <c r="T127" s="39"/>
      <c r="U127" s="39" t="s">
        <v>410</v>
      </c>
    </row>
    <row r="128" spans="1:21" s="22" customFormat="1" ht="72" x14ac:dyDescent="0.2">
      <c r="A128" s="35">
        <v>86</v>
      </c>
      <c r="B128" s="36" t="s">
        <v>411</v>
      </c>
      <c r="C128" s="37">
        <v>1</v>
      </c>
      <c r="D128" s="38">
        <v>62.45</v>
      </c>
      <c r="E128" s="39" t="s">
        <v>412</v>
      </c>
      <c r="F128" s="38">
        <v>14.37</v>
      </c>
      <c r="G128" s="38">
        <v>62</v>
      </c>
      <c r="H128" s="38" t="s">
        <v>413</v>
      </c>
      <c r="I128" s="38">
        <v>14</v>
      </c>
      <c r="J128" s="38">
        <v>355</v>
      </c>
      <c r="K128" s="39" t="s">
        <v>414</v>
      </c>
      <c r="L128" s="39"/>
      <c r="M128" s="39"/>
      <c r="N128" s="39"/>
      <c r="O128" s="39"/>
      <c r="P128" s="39"/>
      <c r="Q128" s="39"/>
      <c r="R128" s="39"/>
      <c r="S128" s="39"/>
      <c r="T128" s="39"/>
      <c r="U128" s="39">
        <v>52</v>
      </c>
    </row>
    <row r="129" spans="1:21" s="22" customFormat="1" ht="72" x14ac:dyDescent="0.2">
      <c r="A129" s="35">
        <v>87</v>
      </c>
      <c r="B129" s="36" t="s">
        <v>415</v>
      </c>
      <c r="C129" s="37" t="s">
        <v>416</v>
      </c>
      <c r="D129" s="38">
        <v>424.1</v>
      </c>
      <c r="E129" s="39" t="s">
        <v>417</v>
      </c>
      <c r="F129" s="38" t="s">
        <v>418</v>
      </c>
      <c r="G129" s="38">
        <v>1</v>
      </c>
      <c r="H129" s="38">
        <v>1</v>
      </c>
      <c r="I129" s="38"/>
      <c r="J129" s="38">
        <v>7</v>
      </c>
      <c r="K129" s="39">
        <v>6</v>
      </c>
      <c r="L129" s="39"/>
      <c r="M129" s="39"/>
      <c r="N129" s="39"/>
      <c r="O129" s="39"/>
      <c r="P129" s="39"/>
      <c r="Q129" s="39"/>
      <c r="R129" s="39"/>
      <c r="S129" s="39"/>
      <c r="T129" s="39"/>
      <c r="U129" s="39">
        <v>1</v>
      </c>
    </row>
    <row r="130" spans="1:21" s="22" customFormat="1" ht="36" x14ac:dyDescent="0.2">
      <c r="A130" s="35">
        <v>88</v>
      </c>
      <c r="B130" s="36" t="s">
        <v>419</v>
      </c>
      <c r="C130" s="37" t="s">
        <v>420</v>
      </c>
      <c r="D130" s="38">
        <v>6320</v>
      </c>
      <c r="E130" s="39" t="s">
        <v>421</v>
      </c>
      <c r="F130" s="38"/>
      <c r="G130" s="38">
        <v>1</v>
      </c>
      <c r="H130" s="38" t="s">
        <v>129</v>
      </c>
      <c r="I130" s="38"/>
      <c r="J130" s="38">
        <v>5</v>
      </c>
      <c r="K130" s="39" t="s">
        <v>422</v>
      </c>
      <c r="L130" s="39"/>
      <c r="M130" s="39"/>
      <c r="N130" s="39"/>
      <c r="O130" s="39"/>
      <c r="P130" s="39"/>
      <c r="Q130" s="39"/>
      <c r="R130" s="39"/>
      <c r="S130" s="39"/>
      <c r="T130" s="39"/>
      <c r="U130" s="39"/>
    </row>
    <row r="131" spans="1:21" s="22" customFormat="1" ht="48" x14ac:dyDescent="0.2">
      <c r="A131" s="35">
        <v>89</v>
      </c>
      <c r="B131" s="36" t="s">
        <v>423</v>
      </c>
      <c r="C131" s="37" t="s">
        <v>424</v>
      </c>
      <c r="D131" s="38">
        <v>3659.44</v>
      </c>
      <c r="E131" s="39" t="s">
        <v>425</v>
      </c>
      <c r="F131" s="38">
        <v>430.27</v>
      </c>
      <c r="G131" s="38">
        <v>37</v>
      </c>
      <c r="H131" s="38" t="s">
        <v>426</v>
      </c>
      <c r="I131" s="38">
        <v>4</v>
      </c>
      <c r="J131" s="38">
        <v>397</v>
      </c>
      <c r="K131" s="39" t="s">
        <v>427</v>
      </c>
      <c r="L131" s="39"/>
      <c r="M131" s="39"/>
      <c r="N131" s="39"/>
      <c r="O131" s="39"/>
      <c r="P131" s="39"/>
      <c r="Q131" s="39"/>
      <c r="R131" s="39"/>
      <c r="S131" s="39"/>
      <c r="T131" s="39"/>
      <c r="U131" s="39">
        <v>25</v>
      </c>
    </row>
    <row r="132" spans="1:21" s="22" customFormat="1" ht="17.850000000000001" customHeight="1" x14ac:dyDescent="0.2">
      <c r="A132" s="53" t="s">
        <v>428</v>
      </c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</row>
    <row r="133" spans="1:21" s="22" customFormat="1" ht="72" x14ac:dyDescent="0.2">
      <c r="A133" s="40">
        <v>90</v>
      </c>
      <c r="B133" s="41" t="s">
        <v>429</v>
      </c>
      <c r="C133" s="42">
        <v>3</v>
      </c>
      <c r="D133" s="43">
        <v>80.44</v>
      </c>
      <c r="E133" s="44" t="s">
        <v>430</v>
      </c>
      <c r="F133" s="43"/>
      <c r="G133" s="43">
        <v>241</v>
      </c>
      <c r="H133" s="43" t="s">
        <v>431</v>
      </c>
      <c r="I133" s="43"/>
      <c r="J133" s="43">
        <v>2083</v>
      </c>
      <c r="K133" s="44" t="s">
        <v>432</v>
      </c>
      <c r="L133" s="44"/>
      <c r="M133" s="44"/>
      <c r="N133" s="44"/>
      <c r="O133" s="44"/>
      <c r="P133" s="44"/>
      <c r="Q133" s="44"/>
      <c r="R133" s="44"/>
      <c r="S133" s="44"/>
      <c r="T133" s="44"/>
      <c r="U133" s="44"/>
    </row>
    <row r="134" spans="1:21" s="22" customFormat="1" ht="21" customHeight="1" x14ac:dyDescent="0.2">
      <c r="A134" s="51" t="s">
        <v>433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</row>
    <row r="135" spans="1:21" s="22" customFormat="1" ht="60" x14ac:dyDescent="0.2">
      <c r="A135" s="35">
        <v>91</v>
      </c>
      <c r="B135" s="36" t="s">
        <v>434</v>
      </c>
      <c r="C135" s="37">
        <v>1</v>
      </c>
      <c r="D135" s="38">
        <v>39.340000000000003</v>
      </c>
      <c r="E135" s="39" t="s">
        <v>435</v>
      </c>
      <c r="F135" s="38">
        <v>17.079999999999998</v>
      </c>
      <c r="G135" s="38">
        <v>39</v>
      </c>
      <c r="H135" s="38" t="s">
        <v>436</v>
      </c>
      <c r="I135" s="38">
        <v>17</v>
      </c>
      <c r="J135" s="38">
        <v>275</v>
      </c>
      <c r="K135" s="39" t="s">
        <v>437</v>
      </c>
      <c r="L135" s="39"/>
      <c r="M135" s="39"/>
      <c r="N135" s="39"/>
      <c r="O135" s="39"/>
      <c r="P135" s="39"/>
      <c r="Q135" s="39"/>
      <c r="R135" s="39"/>
      <c r="S135" s="39"/>
      <c r="T135" s="39"/>
      <c r="U135" s="39">
        <v>50</v>
      </c>
    </row>
    <row r="136" spans="1:21" s="22" customFormat="1" ht="60" x14ac:dyDescent="0.2">
      <c r="A136" s="35">
        <v>92</v>
      </c>
      <c r="B136" s="36" t="s">
        <v>438</v>
      </c>
      <c r="C136" s="37">
        <v>1</v>
      </c>
      <c r="D136" s="38">
        <v>39.340000000000003</v>
      </c>
      <c r="E136" s="39" t="s">
        <v>435</v>
      </c>
      <c r="F136" s="38">
        <v>17.079999999999998</v>
      </c>
      <c r="G136" s="38">
        <v>39</v>
      </c>
      <c r="H136" s="38" t="s">
        <v>436</v>
      </c>
      <c r="I136" s="38">
        <v>17</v>
      </c>
      <c r="J136" s="38">
        <v>275</v>
      </c>
      <c r="K136" s="39" t="s">
        <v>437</v>
      </c>
      <c r="L136" s="39"/>
      <c r="M136" s="39"/>
      <c r="N136" s="39"/>
      <c r="O136" s="39"/>
      <c r="P136" s="39"/>
      <c r="Q136" s="39"/>
      <c r="R136" s="39"/>
      <c r="S136" s="39"/>
      <c r="T136" s="39"/>
      <c r="U136" s="39">
        <v>50</v>
      </c>
    </row>
    <row r="137" spans="1:21" s="22" customFormat="1" ht="48" x14ac:dyDescent="0.2">
      <c r="A137" s="35">
        <v>93</v>
      </c>
      <c r="B137" s="36" t="s">
        <v>439</v>
      </c>
      <c r="C137" s="37">
        <v>3</v>
      </c>
      <c r="D137" s="38">
        <v>35.729999999999997</v>
      </c>
      <c r="E137" s="39" t="s">
        <v>440</v>
      </c>
      <c r="F137" s="38">
        <v>15.37</v>
      </c>
      <c r="G137" s="38">
        <v>107</v>
      </c>
      <c r="H137" s="38" t="s">
        <v>441</v>
      </c>
      <c r="I137" s="38">
        <v>46</v>
      </c>
      <c r="J137" s="38">
        <v>768</v>
      </c>
      <c r="K137" s="39" t="s">
        <v>442</v>
      </c>
      <c r="L137" s="39"/>
      <c r="M137" s="39"/>
      <c r="N137" s="39"/>
      <c r="O137" s="39"/>
      <c r="P137" s="39"/>
      <c r="Q137" s="39"/>
      <c r="R137" s="39"/>
      <c r="S137" s="39"/>
      <c r="T137" s="39"/>
      <c r="U137" s="39">
        <v>134</v>
      </c>
    </row>
    <row r="138" spans="1:21" s="22" customFormat="1" ht="72" x14ac:dyDescent="0.2">
      <c r="A138" s="35">
        <v>94</v>
      </c>
      <c r="B138" s="36" t="s">
        <v>443</v>
      </c>
      <c r="C138" s="37" t="s">
        <v>444</v>
      </c>
      <c r="D138" s="38">
        <v>25.08</v>
      </c>
      <c r="E138" s="39">
        <v>25.08</v>
      </c>
      <c r="F138" s="38"/>
      <c r="G138" s="38"/>
      <c r="H138" s="38"/>
      <c r="I138" s="38"/>
      <c r="J138" s="38">
        <v>3</v>
      </c>
      <c r="K138" s="39">
        <v>3</v>
      </c>
      <c r="L138" s="39"/>
      <c r="M138" s="39"/>
      <c r="N138" s="39"/>
      <c r="O138" s="39"/>
      <c r="P138" s="39"/>
      <c r="Q138" s="39"/>
      <c r="R138" s="39"/>
      <c r="S138" s="39"/>
      <c r="T138" s="39"/>
      <c r="U138" s="39"/>
    </row>
    <row r="139" spans="1:21" s="22" customFormat="1" ht="60" x14ac:dyDescent="0.2">
      <c r="A139" s="35">
        <v>95</v>
      </c>
      <c r="B139" s="36" t="s">
        <v>445</v>
      </c>
      <c r="C139" s="37">
        <v>1</v>
      </c>
      <c r="D139" s="38">
        <v>188.48</v>
      </c>
      <c r="E139" s="39" t="s">
        <v>446</v>
      </c>
      <c r="F139" s="38">
        <v>85.41</v>
      </c>
      <c r="G139" s="38">
        <v>188</v>
      </c>
      <c r="H139" s="38" t="s">
        <v>447</v>
      </c>
      <c r="I139" s="38">
        <v>85</v>
      </c>
      <c r="J139" s="38">
        <v>1324</v>
      </c>
      <c r="K139" s="39" t="s">
        <v>448</v>
      </c>
      <c r="L139" s="39"/>
      <c r="M139" s="39"/>
      <c r="N139" s="39"/>
      <c r="O139" s="39"/>
      <c r="P139" s="39"/>
      <c r="Q139" s="39"/>
      <c r="R139" s="39"/>
      <c r="S139" s="39"/>
      <c r="T139" s="39"/>
      <c r="U139" s="39">
        <v>310</v>
      </c>
    </row>
    <row r="140" spans="1:21" s="22" customFormat="1" ht="60" x14ac:dyDescent="0.2">
      <c r="A140" s="35">
        <v>96</v>
      </c>
      <c r="B140" s="36" t="s">
        <v>449</v>
      </c>
      <c r="C140" s="37" t="s">
        <v>450</v>
      </c>
      <c r="D140" s="38">
        <v>17.54</v>
      </c>
      <c r="E140" s="39">
        <v>4.99</v>
      </c>
      <c r="F140" s="38" t="s">
        <v>451</v>
      </c>
      <c r="G140" s="38">
        <v>16</v>
      </c>
      <c r="H140" s="38">
        <v>4</v>
      </c>
      <c r="I140" s="38" t="s">
        <v>326</v>
      </c>
      <c r="J140" s="38">
        <v>134</v>
      </c>
      <c r="K140" s="39">
        <v>60</v>
      </c>
      <c r="L140" s="39"/>
      <c r="M140" s="39"/>
      <c r="N140" s="39"/>
      <c r="O140" s="39"/>
      <c r="P140" s="39"/>
      <c r="Q140" s="39"/>
      <c r="R140" s="39"/>
      <c r="S140" s="39"/>
      <c r="T140" s="39"/>
      <c r="U140" s="39" t="s">
        <v>452</v>
      </c>
    </row>
    <row r="141" spans="1:21" s="22" customFormat="1" ht="72" x14ac:dyDescent="0.2">
      <c r="A141" s="35">
        <v>97</v>
      </c>
      <c r="B141" s="36" t="s">
        <v>453</v>
      </c>
      <c r="C141" s="37" t="s">
        <v>450</v>
      </c>
      <c r="D141" s="38">
        <v>7.79</v>
      </c>
      <c r="E141" s="39">
        <v>1.46</v>
      </c>
      <c r="F141" s="38" t="s">
        <v>454</v>
      </c>
      <c r="G141" s="38">
        <v>7</v>
      </c>
      <c r="H141" s="38">
        <v>1</v>
      </c>
      <c r="I141" s="38" t="s">
        <v>155</v>
      </c>
      <c r="J141" s="38">
        <v>55</v>
      </c>
      <c r="K141" s="39">
        <v>17</v>
      </c>
      <c r="L141" s="39"/>
      <c r="M141" s="39"/>
      <c r="N141" s="39"/>
      <c r="O141" s="39"/>
      <c r="P141" s="39"/>
      <c r="Q141" s="39"/>
      <c r="R141" s="39"/>
      <c r="S141" s="39"/>
      <c r="T141" s="39"/>
      <c r="U141" s="39" t="s">
        <v>455</v>
      </c>
    </row>
    <row r="142" spans="1:21" s="22" customFormat="1" ht="72" x14ac:dyDescent="0.2">
      <c r="A142" s="40">
        <v>98</v>
      </c>
      <c r="B142" s="41" t="s">
        <v>456</v>
      </c>
      <c r="C142" s="42">
        <v>1</v>
      </c>
      <c r="D142" s="43">
        <v>968.45</v>
      </c>
      <c r="E142" s="44">
        <v>170.24</v>
      </c>
      <c r="F142" s="43" t="s">
        <v>457</v>
      </c>
      <c r="G142" s="43">
        <v>968</v>
      </c>
      <c r="H142" s="43">
        <v>170</v>
      </c>
      <c r="I142" s="43" t="s">
        <v>458</v>
      </c>
      <c r="J142" s="43">
        <v>7685</v>
      </c>
      <c r="K142" s="44">
        <v>2294</v>
      </c>
      <c r="L142" s="44"/>
      <c r="M142" s="44"/>
      <c r="N142" s="44"/>
      <c r="O142" s="44"/>
      <c r="P142" s="44"/>
      <c r="Q142" s="44"/>
      <c r="R142" s="44"/>
      <c r="S142" s="44"/>
      <c r="T142" s="44"/>
      <c r="U142" s="44" t="s">
        <v>459</v>
      </c>
    </row>
    <row r="143" spans="1:21" s="22" customFormat="1" ht="36" x14ac:dyDescent="0.2">
      <c r="A143" s="47" t="s">
        <v>460</v>
      </c>
      <c r="B143" s="48"/>
      <c r="C143" s="48"/>
      <c r="D143" s="48"/>
      <c r="E143" s="48"/>
      <c r="F143" s="48"/>
      <c r="G143" s="45">
        <v>42017</v>
      </c>
      <c r="H143" s="45" t="s">
        <v>461</v>
      </c>
      <c r="I143" s="45" t="s">
        <v>462</v>
      </c>
      <c r="J143" s="45">
        <v>209645</v>
      </c>
      <c r="K143" s="45" t="s">
        <v>463</v>
      </c>
      <c r="L143" s="45"/>
      <c r="M143" s="45"/>
      <c r="N143" s="45"/>
      <c r="O143" s="45"/>
      <c r="P143" s="45"/>
      <c r="Q143" s="45"/>
      <c r="R143" s="45"/>
      <c r="S143" s="45"/>
      <c r="T143" s="45"/>
      <c r="U143" s="45" t="s">
        <v>464</v>
      </c>
    </row>
    <row r="144" spans="1:21" s="22" customFormat="1" x14ac:dyDescent="0.2">
      <c r="A144" s="47" t="s">
        <v>465</v>
      </c>
      <c r="B144" s="48"/>
      <c r="C144" s="48"/>
      <c r="D144" s="48"/>
      <c r="E144" s="48"/>
      <c r="F144" s="48"/>
      <c r="G144" s="45"/>
      <c r="H144" s="45"/>
      <c r="I144" s="45"/>
      <c r="J144" s="45">
        <v>209667</v>
      </c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</row>
    <row r="145" spans="1:21" s="22" customFormat="1" x14ac:dyDescent="0.2">
      <c r="A145" s="47" t="s">
        <v>466</v>
      </c>
      <c r="B145" s="48"/>
      <c r="C145" s="48"/>
      <c r="D145" s="48"/>
      <c r="E145" s="48"/>
      <c r="F145" s="48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</row>
    <row r="146" spans="1:21" s="22" customFormat="1" ht="36" x14ac:dyDescent="0.2">
      <c r="A146" s="47" t="s">
        <v>467</v>
      </c>
      <c r="B146" s="48"/>
      <c r="C146" s="48"/>
      <c r="D146" s="48"/>
      <c r="E146" s="48"/>
      <c r="F146" s="48"/>
      <c r="G146" s="45"/>
      <c r="H146" s="45"/>
      <c r="I146" s="45"/>
      <c r="J146" s="45">
        <v>22</v>
      </c>
      <c r="K146" s="45" t="s">
        <v>468</v>
      </c>
      <c r="L146" s="45"/>
      <c r="M146" s="45"/>
      <c r="N146" s="45"/>
      <c r="O146" s="45"/>
      <c r="P146" s="45"/>
      <c r="Q146" s="45"/>
      <c r="R146" s="45"/>
      <c r="S146" s="45"/>
      <c r="T146" s="45"/>
      <c r="U146" s="45"/>
    </row>
    <row r="147" spans="1:21" s="22" customFormat="1" x14ac:dyDescent="0.2">
      <c r="A147" s="47" t="s">
        <v>469</v>
      </c>
      <c r="B147" s="48"/>
      <c r="C147" s="48"/>
      <c r="D147" s="48"/>
      <c r="E147" s="48"/>
      <c r="F147" s="48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</row>
    <row r="148" spans="1:21" s="22" customFormat="1" x14ac:dyDescent="0.2">
      <c r="A148" s="47" t="s">
        <v>470</v>
      </c>
      <c r="B148" s="48"/>
      <c r="C148" s="48"/>
      <c r="D148" s="48"/>
      <c r="E148" s="48"/>
      <c r="F148" s="48"/>
      <c r="G148" s="45">
        <v>4480</v>
      </c>
      <c r="H148" s="45"/>
      <c r="I148" s="45"/>
      <c r="J148" s="45">
        <v>60409</v>
      </c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</row>
    <row r="149" spans="1:21" s="22" customFormat="1" x14ac:dyDescent="0.2">
      <c r="A149" s="47" t="s">
        <v>471</v>
      </c>
      <c r="B149" s="48"/>
      <c r="C149" s="48"/>
      <c r="D149" s="48"/>
      <c r="E149" s="48"/>
      <c r="F149" s="48"/>
      <c r="G149" s="45">
        <v>32264</v>
      </c>
      <c r="H149" s="45"/>
      <c r="I149" s="45"/>
      <c r="J149" s="45">
        <v>122242</v>
      </c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</row>
    <row r="150" spans="1:21" s="22" customFormat="1" x14ac:dyDescent="0.2">
      <c r="A150" s="47" t="s">
        <v>472</v>
      </c>
      <c r="B150" s="48"/>
      <c r="C150" s="48"/>
      <c r="D150" s="48"/>
      <c r="E150" s="48"/>
      <c r="F150" s="48"/>
      <c r="G150" s="45">
        <v>5617</v>
      </c>
      <c r="H150" s="45"/>
      <c r="I150" s="45"/>
      <c r="J150" s="45">
        <v>31676</v>
      </c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</row>
    <row r="151" spans="1:21" s="22" customFormat="1" x14ac:dyDescent="0.2">
      <c r="A151" s="49" t="s">
        <v>473</v>
      </c>
      <c r="B151" s="50"/>
      <c r="C151" s="50"/>
      <c r="D151" s="50"/>
      <c r="E151" s="50"/>
      <c r="F151" s="50"/>
      <c r="G151" s="46">
        <v>4452</v>
      </c>
      <c r="H151" s="46"/>
      <c r="I151" s="46"/>
      <c r="J151" s="46">
        <v>51125</v>
      </c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</row>
    <row r="152" spans="1:21" s="22" customFormat="1" x14ac:dyDescent="0.2">
      <c r="A152" s="49" t="s">
        <v>474</v>
      </c>
      <c r="B152" s="50"/>
      <c r="C152" s="50"/>
      <c r="D152" s="50"/>
      <c r="E152" s="50"/>
      <c r="F152" s="50"/>
      <c r="G152" s="46">
        <v>2753</v>
      </c>
      <c r="H152" s="46"/>
      <c r="I152" s="46"/>
      <c r="J152" s="46">
        <v>29665</v>
      </c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</row>
    <row r="153" spans="1:21" s="22" customFormat="1" x14ac:dyDescent="0.2">
      <c r="A153" s="49" t="s">
        <v>475</v>
      </c>
      <c r="B153" s="50"/>
      <c r="C153" s="50"/>
      <c r="D153" s="50"/>
      <c r="E153" s="50"/>
      <c r="F153" s="50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</row>
    <row r="154" spans="1:21" s="22" customFormat="1" x14ac:dyDescent="0.2">
      <c r="A154" s="47" t="s">
        <v>476</v>
      </c>
      <c r="B154" s="48"/>
      <c r="C154" s="48"/>
      <c r="D154" s="48"/>
      <c r="E154" s="48"/>
      <c r="F154" s="48"/>
      <c r="G154" s="45">
        <v>48074</v>
      </c>
      <c r="H154" s="45"/>
      <c r="I154" s="45"/>
      <c r="J154" s="45">
        <v>285362</v>
      </c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</row>
    <row r="155" spans="1:21" s="22" customFormat="1" x14ac:dyDescent="0.2">
      <c r="A155" s="47" t="s">
        <v>477</v>
      </c>
      <c r="B155" s="48"/>
      <c r="C155" s="48"/>
      <c r="D155" s="48"/>
      <c r="E155" s="48"/>
      <c r="F155" s="48"/>
      <c r="G155" s="45">
        <v>1148</v>
      </c>
      <c r="H155" s="45"/>
      <c r="I155" s="45"/>
      <c r="J155" s="45">
        <v>5095</v>
      </c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</row>
    <row r="156" spans="1:21" s="22" customFormat="1" x14ac:dyDescent="0.2">
      <c r="A156" s="47" t="s">
        <v>478</v>
      </c>
      <c r="B156" s="48"/>
      <c r="C156" s="48"/>
      <c r="D156" s="48"/>
      <c r="E156" s="48"/>
      <c r="F156" s="48"/>
      <c r="G156" s="45">
        <v>49222</v>
      </c>
      <c r="H156" s="45"/>
      <c r="I156" s="45"/>
      <c r="J156" s="45">
        <v>290457</v>
      </c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</row>
    <row r="157" spans="1:21" s="22" customFormat="1" x14ac:dyDescent="0.2">
      <c r="A157" s="49" t="s">
        <v>479</v>
      </c>
      <c r="B157" s="50"/>
      <c r="C157" s="50"/>
      <c r="D157" s="50"/>
      <c r="E157" s="50"/>
      <c r="F157" s="50"/>
      <c r="G157" s="46">
        <v>49222</v>
      </c>
      <c r="H157" s="46"/>
      <c r="I157" s="46"/>
      <c r="J157" s="46">
        <v>290457</v>
      </c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</row>
    <row r="158" spans="1:21" s="22" customFormat="1" ht="12" x14ac:dyDescent="0.2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</row>
    <row r="159" spans="1:21" s="22" customFormat="1" x14ac:dyDescent="0.2">
      <c r="A159" s="23"/>
      <c r="B159" s="27" t="s">
        <v>21</v>
      </c>
      <c r="C159" s="28"/>
      <c r="D159" s="29"/>
      <c r="E159" s="29"/>
      <c r="F159" s="28"/>
      <c r="G159" s="30">
        <f>IF(ISBLANK(X21),"",ROUND(Y21/X21,2)*100)</f>
        <v>99</v>
      </c>
      <c r="H159" s="2"/>
      <c r="I159" s="2"/>
      <c r="J159" s="30">
        <f>IF(ISBLANK(X22),"",ROUND(Y22/X22,2)*100)</f>
        <v>85</v>
      </c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</row>
    <row r="160" spans="1:21" s="22" customFormat="1" x14ac:dyDescent="0.2">
      <c r="A160" s="23"/>
      <c r="B160" s="27" t="s">
        <v>22</v>
      </c>
      <c r="C160" s="28"/>
      <c r="D160" s="29"/>
      <c r="E160" s="29"/>
      <c r="F160" s="28"/>
      <c r="G160" s="18">
        <f>IF(ISBLANK(X21),"",ROUND(Z21/X21,2)*100)</f>
        <v>61</v>
      </c>
      <c r="H160" s="4"/>
      <c r="I160" s="4"/>
      <c r="J160" s="18">
        <f>IF(ISBLANK(X22),"",ROUND(Z22/X22,2)*100)</f>
        <v>49</v>
      </c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</row>
    <row r="161" spans="1:21" s="22" customFormat="1" ht="12" x14ac:dyDescent="0.2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s="4" customFormat="1" ht="12" x14ac:dyDescent="0.2">
      <c r="A162" s="31" t="s">
        <v>27</v>
      </c>
    </row>
    <row r="163" spans="1:21" s="4" customFormat="1" ht="12" x14ac:dyDescent="0.2">
      <c r="A163" s="24"/>
    </row>
    <row r="164" spans="1:21" s="4" customFormat="1" ht="12" x14ac:dyDescent="0.2">
      <c r="A164" s="31" t="s">
        <v>28</v>
      </c>
    </row>
    <row r="165" spans="1:21" s="4" customFormat="1" ht="12" x14ac:dyDescent="0.2">
      <c r="A165" s="19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 s="24" customForma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</sheetData>
  <mergeCells count="54">
    <mergeCell ref="G22:H22"/>
    <mergeCell ref="J22:K22"/>
    <mergeCell ref="J28:J29"/>
    <mergeCell ref="G27:I27"/>
    <mergeCell ref="G17:I17"/>
    <mergeCell ref="G21:H21"/>
    <mergeCell ref="J18:K18"/>
    <mergeCell ref="J21:K21"/>
    <mergeCell ref="G19:H19"/>
    <mergeCell ref="G20:H20"/>
    <mergeCell ref="J27:U27"/>
    <mergeCell ref="G28:G29"/>
    <mergeCell ref="J19:K19"/>
    <mergeCell ref="J20:K20"/>
    <mergeCell ref="G18:H18"/>
    <mergeCell ref="A27:A29"/>
    <mergeCell ref="B27:B29"/>
    <mergeCell ref="C27:C29"/>
    <mergeCell ref="D27:F27"/>
    <mergeCell ref="D28:D29"/>
    <mergeCell ref="A12:U12"/>
    <mergeCell ref="A13:U13"/>
    <mergeCell ref="A14:U14"/>
    <mergeCell ref="A15:U15"/>
    <mergeCell ref="J17:U17"/>
    <mergeCell ref="A31:U31"/>
    <mergeCell ref="A37:U37"/>
    <mergeCell ref="A41:U41"/>
    <mergeCell ref="A64:U64"/>
    <mergeCell ref="A68:U68"/>
    <mergeCell ref="A80:U80"/>
    <mergeCell ref="A81:U81"/>
    <mergeCell ref="A84:U84"/>
    <mergeCell ref="A87:U87"/>
    <mergeCell ref="A102:U102"/>
    <mergeCell ref="A105:U105"/>
    <mergeCell ref="A123:U123"/>
    <mergeCell ref="A132:U132"/>
    <mergeCell ref="A134:U134"/>
    <mergeCell ref="A143:F143"/>
    <mergeCell ref="A144:F144"/>
    <mergeCell ref="A145:F145"/>
    <mergeCell ref="A146:F146"/>
    <mergeCell ref="A147:F147"/>
    <mergeCell ref="A148:F148"/>
    <mergeCell ref="A154:F154"/>
    <mergeCell ref="A155:F155"/>
    <mergeCell ref="A156:F156"/>
    <mergeCell ref="A157:F157"/>
    <mergeCell ref="A149:F149"/>
    <mergeCell ref="A150:F150"/>
    <mergeCell ref="A151:F151"/>
    <mergeCell ref="A152:F152"/>
    <mergeCell ref="A153:F153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Романова Татьяна Вадимовна</cp:lastModifiedBy>
  <cp:lastPrinted>2011-09-08T07:56:05Z</cp:lastPrinted>
  <dcterms:created xsi:type="dcterms:W3CDTF">2003-01-28T12:33:10Z</dcterms:created>
  <dcterms:modified xsi:type="dcterms:W3CDTF">2019-08-14T07:42:38Z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